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6535" windowHeight="12720"/>
  </bookViews>
  <sheets>
    <sheet name="Rekapitulace" sheetId="7" r:id="rId1"/>
    <sheet name="101" sheetId="10" r:id="rId2"/>
    <sheet name="300" sheetId="13" r:id="rId3"/>
    <sheet name="401.1" sheetId="3" r:id="rId4"/>
    <sheet name="VRN 01" sheetId="5" r:id="rId5"/>
    <sheet name="VRN 02" sheetId="12" r:id="rId6"/>
    <sheet name="SO 300 pokyny k vyplnění" sheetId="11" r:id="rId7"/>
  </sheets>
  <definedNames>
    <definedName name="_xlnm._FilterDatabase" localSheetId="2" hidden="1">'300'!$C$88:$K$686</definedName>
    <definedName name="_xlnm._FilterDatabase" localSheetId="5" hidden="1">'VRN 02'!$C$83:$K$125</definedName>
    <definedName name="_xlnm.Print_Titles" localSheetId="2">'300'!$88:$88</definedName>
    <definedName name="_xlnm.Print_Titles" localSheetId="5">'VRN 02'!$83:$83</definedName>
    <definedName name="_xlnm.Print_Area" localSheetId="2">'300'!$C$4:$J$39,'300'!$C$45:$J$70,'300'!$C$76:$K$686</definedName>
    <definedName name="_xlnm.Print_Area" localSheetId="6">'SO 300 pokyny k vyplnění'!$B$2:$K$71,'SO 300 pokyny k vyplnění'!$B$74:$K$118,'SO 300 pokyny k vyplnění'!$B$121:$K$161,'SO 300 pokyny k vyplnění'!$B$164:$K$219</definedName>
    <definedName name="_xlnm.Print_Area" localSheetId="5">'VRN 02'!$C$4:$J$39,'VRN 02'!$C$45:$J$65,'VRN 02'!$C$71:$K$125</definedName>
  </definedNames>
  <calcPr calcId="125725"/>
</workbook>
</file>

<file path=xl/calcChain.xml><?xml version="1.0" encoding="utf-8"?>
<calcChain xmlns="http://schemas.openxmlformats.org/spreadsheetml/2006/main">
  <c r="I180" i="10"/>
  <c r="I163"/>
  <c r="I152"/>
  <c r="I107"/>
  <c r="I100"/>
  <c r="I93"/>
  <c r="I84"/>
  <c r="I24"/>
  <c r="C11" i="7"/>
  <c r="BK684" i="13" l="1"/>
  <c r="BK683" s="1"/>
  <c r="J683" s="1"/>
  <c r="J69" s="1"/>
  <c r="BI684"/>
  <c r="BH684"/>
  <c r="BG684"/>
  <c r="BF684"/>
  <c r="T684"/>
  <c r="R684"/>
  <c r="P684"/>
  <c r="P683" s="1"/>
  <c r="J684"/>
  <c r="BE684" s="1"/>
  <c r="T683"/>
  <c r="R683"/>
  <c r="BK679"/>
  <c r="BI679"/>
  <c r="BH679"/>
  <c r="BG679"/>
  <c r="BF679"/>
  <c r="T679"/>
  <c r="R679"/>
  <c r="P679"/>
  <c r="J679"/>
  <c r="BE679" s="1"/>
  <c r="BK675"/>
  <c r="BI675"/>
  <c r="BH675"/>
  <c r="BG675"/>
  <c r="BF675"/>
  <c r="T675"/>
  <c r="R675"/>
  <c r="P675"/>
  <c r="J675"/>
  <c r="BE675" s="1"/>
  <c r="BK671"/>
  <c r="BI671"/>
  <c r="BH671"/>
  <c r="BG671"/>
  <c r="BF671"/>
  <c r="BE671"/>
  <c r="T671"/>
  <c r="R671"/>
  <c r="P671"/>
  <c r="J671"/>
  <c r="BK667"/>
  <c r="BI667"/>
  <c r="BH667"/>
  <c r="BG667"/>
  <c r="BF667"/>
  <c r="T667"/>
  <c r="R667"/>
  <c r="P667"/>
  <c r="J667"/>
  <c r="BE667" s="1"/>
  <c r="BK660"/>
  <c r="BI660"/>
  <c r="BH660"/>
  <c r="BG660"/>
  <c r="BF660"/>
  <c r="T660"/>
  <c r="R660"/>
  <c r="P660"/>
  <c r="J660"/>
  <c r="BE660" s="1"/>
  <c r="BK655"/>
  <c r="BI655"/>
  <c r="BH655"/>
  <c r="BG655"/>
  <c r="BF655"/>
  <c r="T655"/>
  <c r="R655"/>
  <c r="P655"/>
  <c r="J655"/>
  <c r="BE655" s="1"/>
  <c r="BK649"/>
  <c r="BK648" s="1"/>
  <c r="J648" s="1"/>
  <c r="J68" s="1"/>
  <c r="BI649"/>
  <c r="BH649"/>
  <c r="BG649"/>
  <c r="BF649"/>
  <c r="BE649"/>
  <c r="T649"/>
  <c r="T648" s="1"/>
  <c r="R649"/>
  <c r="P649"/>
  <c r="P648" s="1"/>
  <c r="J649"/>
  <c r="BK645"/>
  <c r="BI645"/>
  <c r="BH645"/>
  <c r="BG645"/>
  <c r="BF645"/>
  <c r="BE645"/>
  <c r="T645"/>
  <c r="R645"/>
  <c r="P645"/>
  <c r="J645"/>
  <c r="BK642"/>
  <c r="BI642"/>
  <c r="BH642"/>
  <c r="BG642"/>
  <c r="BF642"/>
  <c r="T642"/>
  <c r="R642"/>
  <c r="P642"/>
  <c r="J642"/>
  <c r="BE642" s="1"/>
  <c r="BK639"/>
  <c r="BI639"/>
  <c r="BH639"/>
  <c r="BG639"/>
  <c r="BF639"/>
  <c r="T639"/>
  <c r="T634" s="1"/>
  <c r="R639"/>
  <c r="P639"/>
  <c r="J639"/>
  <c r="BE639" s="1"/>
  <c r="BK635"/>
  <c r="BI635"/>
  <c r="BH635"/>
  <c r="BG635"/>
  <c r="BF635"/>
  <c r="T635"/>
  <c r="R635"/>
  <c r="R634" s="1"/>
  <c r="P635"/>
  <c r="J635"/>
  <c r="BE635" s="1"/>
  <c r="BK632"/>
  <c r="BI632"/>
  <c r="BH632"/>
  <c r="BG632"/>
  <c r="BF632"/>
  <c r="T632"/>
  <c r="R632"/>
  <c r="P632"/>
  <c r="J632"/>
  <c r="BE632" s="1"/>
  <c r="BK630"/>
  <c r="BI630"/>
  <c r="BH630"/>
  <c r="BG630"/>
  <c r="BF630"/>
  <c r="T630"/>
  <c r="R630"/>
  <c r="P630"/>
  <c r="J630"/>
  <c r="BE630" s="1"/>
  <c r="BK627"/>
  <c r="BI627"/>
  <c r="BH627"/>
  <c r="BG627"/>
  <c r="BF627"/>
  <c r="T627"/>
  <c r="R627"/>
  <c r="P627"/>
  <c r="J627"/>
  <c r="BE627" s="1"/>
  <c r="BK625"/>
  <c r="BI625"/>
  <c r="BH625"/>
  <c r="BG625"/>
  <c r="BF625"/>
  <c r="BE625"/>
  <c r="T625"/>
  <c r="R625"/>
  <c r="P625"/>
  <c r="J625"/>
  <c r="BK623"/>
  <c r="BI623"/>
  <c r="BH623"/>
  <c r="BG623"/>
  <c r="BF623"/>
  <c r="T623"/>
  <c r="R623"/>
  <c r="P623"/>
  <c r="J623"/>
  <c r="BE623" s="1"/>
  <c r="BK621"/>
  <c r="BI621"/>
  <c r="BH621"/>
  <c r="BG621"/>
  <c r="BF621"/>
  <c r="T621"/>
  <c r="R621"/>
  <c r="P621"/>
  <c r="J621"/>
  <c r="BE621" s="1"/>
  <c r="BK618"/>
  <c r="BI618"/>
  <c r="BH618"/>
  <c r="BG618"/>
  <c r="BF618"/>
  <c r="T618"/>
  <c r="R618"/>
  <c r="P618"/>
  <c r="J618"/>
  <c r="BE618" s="1"/>
  <c r="BK616"/>
  <c r="BI616"/>
  <c r="BH616"/>
  <c r="BG616"/>
  <c r="BF616"/>
  <c r="T616"/>
  <c r="R616"/>
  <c r="P616"/>
  <c r="J616"/>
  <c r="BE616" s="1"/>
  <c r="BK613"/>
  <c r="BI613"/>
  <c r="BH613"/>
  <c r="BG613"/>
  <c r="BF613"/>
  <c r="T613"/>
  <c r="R613"/>
  <c r="P613"/>
  <c r="J613"/>
  <c r="BE613" s="1"/>
  <c r="BK611"/>
  <c r="BI611"/>
  <c r="BH611"/>
  <c r="BG611"/>
  <c r="BF611"/>
  <c r="T611"/>
  <c r="R611"/>
  <c r="P611"/>
  <c r="J611"/>
  <c r="BE611" s="1"/>
  <c r="BK609"/>
  <c r="BI609"/>
  <c r="BH609"/>
  <c r="BG609"/>
  <c r="BF609"/>
  <c r="BE609"/>
  <c r="T609"/>
  <c r="R609"/>
  <c r="P609"/>
  <c r="J609"/>
  <c r="BK607"/>
  <c r="BI607"/>
  <c r="BH607"/>
  <c r="BG607"/>
  <c r="BF607"/>
  <c r="T607"/>
  <c r="R607"/>
  <c r="P607"/>
  <c r="J607"/>
  <c r="BE607" s="1"/>
  <c r="BK605"/>
  <c r="BI605"/>
  <c r="BH605"/>
  <c r="BG605"/>
  <c r="BF605"/>
  <c r="T605"/>
  <c r="R605"/>
  <c r="P605"/>
  <c r="J605"/>
  <c r="BE605" s="1"/>
  <c r="BK602"/>
  <c r="BI602"/>
  <c r="BH602"/>
  <c r="BG602"/>
  <c r="BF602"/>
  <c r="T602"/>
  <c r="R602"/>
  <c r="P602"/>
  <c r="J602"/>
  <c r="BE602" s="1"/>
  <c r="BK595"/>
  <c r="BI595"/>
  <c r="BH595"/>
  <c r="BG595"/>
  <c r="BF595"/>
  <c r="T595"/>
  <c r="R595"/>
  <c r="P595"/>
  <c r="J595"/>
  <c r="BE595" s="1"/>
  <c r="BK592"/>
  <c r="BI592"/>
  <c r="BH592"/>
  <c r="BG592"/>
  <c r="BF592"/>
  <c r="T592"/>
  <c r="R592"/>
  <c r="P592"/>
  <c r="J592"/>
  <c r="BE592" s="1"/>
  <c r="BK589"/>
  <c r="BI589"/>
  <c r="BH589"/>
  <c r="BG589"/>
  <c r="BF589"/>
  <c r="T589"/>
  <c r="R589"/>
  <c r="P589"/>
  <c r="J589"/>
  <c r="BE589" s="1"/>
  <c r="BK586"/>
  <c r="BI586"/>
  <c r="BH586"/>
  <c r="BG586"/>
  <c r="BF586"/>
  <c r="BE586"/>
  <c r="T586"/>
  <c r="R586"/>
  <c r="P586"/>
  <c r="J586"/>
  <c r="BK583"/>
  <c r="BI583"/>
  <c r="BH583"/>
  <c r="BG583"/>
  <c r="BF583"/>
  <c r="T583"/>
  <c r="R583"/>
  <c r="P583"/>
  <c r="J583"/>
  <c r="BE583" s="1"/>
  <c r="BK580"/>
  <c r="BI580"/>
  <c r="BH580"/>
  <c r="BG580"/>
  <c r="BF580"/>
  <c r="T580"/>
  <c r="R580"/>
  <c r="P580"/>
  <c r="J580"/>
  <c r="BE580" s="1"/>
  <c r="BK577"/>
  <c r="BI577"/>
  <c r="BH577"/>
  <c r="BG577"/>
  <c r="BF577"/>
  <c r="T577"/>
  <c r="R577"/>
  <c r="P577"/>
  <c r="J577"/>
  <c r="BE577" s="1"/>
  <c r="BK574"/>
  <c r="BI574"/>
  <c r="BH574"/>
  <c r="BG574"/>
  <c r="BF574"/>
  <c r="BE574"/>
  <c r="T574"/>
  <c r="R574"/>
  <c r="P574"/>
  <c r="J574"/>
  <c r="BK571"/>
  <c r="BI571"/>
  <c r="BH571"/>
  <c r="BG571"/>
  <c r="BF571"/>
  <c r="T571"/>
  <c r="R571"/>
  <c r="P571"/>
  <c r="J571"/>
  <c r="BE571" s="1"/>
  <c r="BK568"/>
  <c r="BK567" s="1"/>
  <c r="J567" s="1"/>
  <c r="J66" s="1"/>
  <c r="BI568"/>
  <c r="BH568"/>
  <c r="BG568"/>
  <c r="BF568"/>
  <c r="T568"/>
  <c r="R568"/>
  <c r="P568"/>
  <c r="P567" s="1"/>
  <c r="J568"/>
  <c r="BE568" s="1"/>
  <c r="T567"/>
  <c r="BK563"/>
  <c r="BI563"/>
  <c r="BH563"/>
  <c r="BG563"/>
  <c r="BF563"/>
  <c r="T563"/>
  <c r="R563"/>
  <c r="P563"/>
  <c r="J563"/>
  <c r="BE563" s="1"/>
  <c r="BK559"/>
  <c r="BI559"/>
  <c r="BH559"/>
  <c r="BG559"/>
  <c r="BF559"/>
  <c r="T559"/>
  <c r="R559"/>
  <c r="P559"/>
  <c r="J559"/>
  <c r="BE559" s="1"/>
  <c r="BK555"/>
  <c r="BI555"/>
  <c r="BH555"/>
  <c r="BG555"/>
  <c r="BF555"/>
  <c r="T555"/>
  <c r="R555"/>
  <c r="P555"/>
  <c r="J555"/>
  <c r="BE555" s="1"/>
  <c r="BK551"/>
  <c r="BI551"/>
  <c r="BH551"/>
  <c r="BG551"/>
  <c r="BF551"/>
  <c r="BE551"/>
  <c r="T551"/>
  <c r="R551"/>
  <c r="R546" s="1"/>
  <c r="P551"/>
  <c r="J551"/>
  <c r="BK547"/>
  <c r="BI547"/>
  <c r="BH547"/>
  <c r="BG547"/>
  <c r="BF547"/>
  <c r="T547"/>
  <c r="R547"/>
  <c r="P547"/>
  <c r="J547"/>
  <c r="BE547" s="1"/>
  <c r="BK542"/>
  <c r="BI542"/>
  <c r="BH542"/>
  <c r="BG542"/>
  <c r="BF542"/>
  <c r="T542"/>
  <c r="R542"/>
  <c r="P542"/>
  <c r="J542"/>
  <c r="BE542" s="1"/>
  <c r="BK538"/>
  <c r="BI538"/>
  <c r="BH538"/>
  <c r="BG538"/>
  <c r="BF538"/>
  <c r="T538"/>
  <c r="R538"/>
  <c r="P538"/>
  <c r="J538"/>
  <c r="BE538" s="1"/>
  <c r="BK535"/>
  <c r="BI535"/>
  <c r="BH535"/>
  <c r="BG535"/>
  <c r="BF535"/>
  <c r="T535"/>
  <c r="R535"/>
  <c r="P535"/>
  <c r="J535"/>
  <c r="BE535" s="1"/>
  <c r="BK530"/>
  <c r="BI530"/>
  <c r="BH530"/>
  <c r="BG530"/>
  <c r="BF530"/>
  <c r="T530"/>
  <c r="R530"/>
  <c r="P530"/>
  <c r="J530"/>
  <c r="BE530" s="1"/>
  <c r="BK525"/>
  <c r="BI525"/>
  <c r="BH525"/>
  <c r="BG525"/>
  <c r="BF525"/>
  <c r="T525"/>
  <c r="R525"/>
  <c r="P525"/>
  <c r="J525"/>
  <c r="BE525" s="1"/>
  <c r="BK523"/>
  <c r="BI523"/>
  <c r="BH523"/>
  <c r="BG523"/>
  <c r="BF523"/>
  <c r="T523"/>
  <c r="R523"/>
  <c r="P523"/>
  <c r="J523"/>
  <c r="BE523" s="1"/>
  <c r="BK520"/>
  <c r="BI520"/>
  <c r="BH520"/>
  <c r="BG520"/>
  <c r="BF520"/>
  <c r="T520"/>
  <c r="R520"/>
  <c r="P520"/>
  <c r="J520"/>
  <c r="BE520" s="1"/>
  <c r="BK518"/>
  <c r="BI518"/>
  <c r="BH518"/>
  <c r="BG518"/>
  <c r="BF518"/>
  <c r="T518"/>
  <c r="T492" s="1"/>
  <c r="R518"/>
  <c r="P518"/>
  <c r="J518"/>
  <c r="BE518" s="1"/>
  <c r="BK516"/>
  <c r="BI516"/>
  <c r="BH516"/>
  <c r="BG516"/>
  <c r="BF516"/>
  <c r="T516"/>
  <c r="R516"/>
  <c r="P516"/>
  <c r="J516"/>
  <c r="BE516" s="1"/>
  <c r="BK514"/>
  <c r="BI514"/>
  <c r="BH514"/>
  <c r="BG514"/>
  <c r="BF514"/>
  <c r="T514"/>
  <c r="R514"/>
  <c r="P514"/>
  <c r="J514"/>
  <c r="BE514" s="1"/>
  <c r="BK512"/>
  <c r="BI512"/>
  <c r="BH512"/>
  <c r="BG512"/>
  <c r="BF512"/>
  <c r="T512"/>
  <c r="R512"/>
  <c r="P512"/>
  <c r="J512"/>
  <c r="BE512" s="1"/>
  <c r="BK509"/>
  <c r="BI509"/>
  <c r="BH509"/>
  <c r="BG509"/>
  <c r="BF509"/>
  <c r="T509"/>
  <c r="R509"/>
  <c r="P509"/>
  <c r="J509"/>
  <c r="BE509" s="1"/>
  <c r="BK502"/>
  <c r="BI502"/>
  <c r="BH502"/>
  <c r="BG502"/>
  <c r="BF502"/>
  <c r="BE502"/>
  <c r="T502"/>
  <c r="R502"/>
  <c r="P502"/>
  <c r="J502"/>
  <c r="BK497"/>
  <c r="BI497"/>
  <c r="BH497"/>
  <c r="BG497"/>
  <c r="BF497"/>
  <c r="BE497"/>
  <c r="T497"/>
  <c r="R497"/>
  <c r="P497"/>
  <c r="J497"/>
  <c r="BK493"/>
  <c r="BI493"/>
  <c r="BH493"/>
  <c r="BG493"/>
  <c r="BF493"/>
  <c r="T493"/>
  <c r="R493"/>
  <c r="P493"/>
  <c r="P492" s="1"/>
  <c r="J493"/>
  <c r="BE493" s="1"/>
  <c r="BK485"/>
  <c r="BI485"/>
  <c r="BH485"/>
  <c r="BG485"/>
  <c r="BF485"/>
  <c r="T485"/>
  <c r="R485"/>
  <c r="R477" s="1"/>
  <c r="P485"/>
  <c r="J485"/>
  <c r="BE485" s="1"/>
  <c r="BK478"/>
  <c r="BI478"/>
  <c r="BH478"/>
  <c r="BG478"/>
  <c r="BF478"/>
  <c r="T478"/>
  <c r="R478"/>
  <c r="P478"/>
  <c r="P477" s="1"/>
  <c r="J478"/>
  <c r="BE478" s="1"/>
  <c r="BK473"/>
  <c r="BI473"/>
  <c r="BH473"/>
  <c r="BG473"/>
  <c r="BF473"/>
  <c r="T473"/>
  <c r="T465" s="1"/>
  <c r="R473"/>
  <c r="P473"/>
  <c r="J473"/>
  <c r="BE473" s="1"/>
  <c r="BK466"/>
  <c r="BI466"/>
  <c r="BH466"/>
  <c r="BG466"/>
  <c r="BF466"/>
  <c r="T466"/>
  <c r="R466"/>
  <c r="P466"/>
  <c r="P465" s="1"/>
  <c r="J466"/>
  <c r="BE466" s="1"/>
  <c r="BK465"/>
  <c r="J465" s="1"/>
  <c r="J62" s="1"/>
  <c r="BK462"/>
  <c r="BI462"/>
  <c r="BH462"/>
  <c r="BG462"/>
  <c r="BF462"/>
  <c r="BE462"/>
  <c r="T462"/>
  <c r="R462"/>
  <c r="P462"/>
  <c r="J462"/>
  <c r="BK458"/>
  <c r="BI458"/>
  <c r="BH458"/>
  <c r="BG458"/>
  <c r="BF458"/>
  <c r="T458"/>
  <c r="R458"/>
  <c r="P458"/>
  <c r="J458"/>
  <c r="BE458" s="1"/>
  <c r="BK454"/>
  <c r="BI454"/>
  <c r="BH454"/>
  <c r="BG454"/>
  <c r="BF454"/>
  <c r="T454"/>
  <c r="R454"/>
  <c r="P454"/>
  <c r="J454"/>
  <c r="BE454" s="1"/>
  <c r="BK451"/>
  <c r="BI451"/>
  <c r="BH451"/>
  <c r="BG451"/>
  <c r="BF451"/>
  <c r="T451"/>
  <c r="R451"/>
  <c r="P451"/>
  <c r="J451"/>
  <c r="BE451" s="1"/>
  <c r="BK440"/>
  <c r="BI440"/>
  <c r="BH440"/>
  <c r="BG440"/>
  <c r="BF440"/>
  <c r="T440"/>
  <c r="R440"/>
  <c r="P440"/>
  <c r="J440"/>
  <c r="BE440" s="1"/>
  <c r="BK437"/>
  <c r="BI437"/>
  <c r="BH437"/>
  <c r="BG437"/>
  <c r="BF437"/>
  <c r="T437"/>
  <c r="R437"/>
  <c r="P437"/>
  <c r="J437"/>
  <c r="BE437" s="1"/>
  <c r="BK409"/>
  <c r="BI409"/>
  <c r="BH409"/>
  <c r="BG409"/>
  <c r="BF409"/>
  <c r="T409"/>
  <c r="R409"/>
  <c r="P409"/>
  <c r="J409"/>
  <c r="BE409" s="1"/>
  <c r="BK403"/>
  <c r="BI403"/>
  <c r="BH403"/>
  <c r="BG403"/>
  <c r="BF403"/>
  <c r="T403"/>
  <c r="R403"/>
  <c r="P403"/>
  <c r="J403"/>
  <c r="BE403" s="1"/>
  <c r="BK400"/>
  <c r="BI400"/>
  <c r="BH400"/>
  <c r="BG400"/>
  <c r="BF400"/>
  <c r="BE400"/>
  <c r="T400"/>
  <c r="R400"/>
  <c r="P400"/>
  <c r="J400"/>
  <c r="BK397"/>
  <c r="BI397"/>
  <c r="BH397"/>
  <c r="BG397"/>
  <c r="BF397"/>
  <c r="T397"/>
  <c r="R397"/>
  <c r="P397"/>
  <c r="J397"/>
  <c r="BE397" s="1"/>
  <c r="BK393"/>
  <c r="BI393"/>
  <c r="BH393"/>
  <c r="BG393"/>
  <c r="BF393"/>
  <c r="T393"/>
  <c r="R393"/>
  <c r="P393"/>
  <c r="J393"/>
  <c r="BE393" s="1"/>
  <c r="BK389"/>
  <c r="BI389"/>
  <c r="BH389"/>
  <c r="BG389"/>
  <c r="BF389"/>
  <c r="T389"/>
  <c r="R389"/>
  <c r="P389"/>
  <c r="J389"/>
  <c r="BE389" s="1"/>
  <c r="BK383"/>
  <c r="BI383"/>
  <c r="BH383"/>
  <c r="BG383"/>
  <c r="BF383"/>
  <c r="BE383"/>
  <c r="T383"/>
  <c r="R383"/>
  <c r="P383"/>
  <c r="J383"/>
  <c r="BK369"/>
  <c r="BI369"/>
  <c r="BH369"/>
  <c r="BG369"/>
  <c r="BF369"/>
  <c r="BE369"/>
  <c r="T369"/>
  <c r="R369"/>
  <c r="P369"/>
  <c r="J369"/>
  <c r="BK355"/>
  <c r="BI355"/>
  <c r="BH355"/>
  <c r="BG355"/>
  <c r="BF355"/>
  <c r="T355"/>
  <c r="R355"/>
  <c r="P355"/>
  <c r="J355"/>
  <c r="BE355" s="1"/>
  <c r="BK333"/>
  <c r="BI333"/>
  <c r="BH333"/>
  <c r="BG333"/>
  <c r="BF333"/>
  <c r="T333"/>
  <c r="R333"/>
  <c r="P333"/>
  <c r="J333"/>
  <c r="BE333" s="1"/>
  <c r="BK323"/>
  <c r="BI323"/>
  <c r="BH323"/>
  <c r="BG323"/>
  <c r="BF323"/>
  <c r="T323"/>
  <c r="R323"/>
  <c r="P323"/>
  <c r="J323"/>
  <c r="BE323" s="1"/>
  <c r="BK320"/>
  <c r="BI320"/>
  <c r="BH320"/>
  <c r="BG320"/>
  <c r="BF320"/>
  <c r="BE320"/>
  <c r="T320"/>
  <c r="R320"/>
  <c r="P320"/>
  <c r="J320"/>
  <c r="BK317"/>
  <c r="BI317"/>
  <c r="BH317"/>
  <c r="BG317"/>
  <c r="BF317"/>
  <c r="T317"/>
  <c r="R317"/>
  <c r="P317"/>
  <c r="J317"/>
  <c r="BE317" s="1"/>
  <c r="BK314"/>
  <c r="BI314"/>
  <c r="BH314"/>
  <c r="BG314"/>
  <c r="BF314"/>
  <c r="T314"/>
  <c r="R314"/>
  <c r="P314"/>
  <c r="J314"/>
  <c r="BE314" s="1"/>
  <c r="BK311"/>
  <c r="BI311"/>
  <c r="BH311"/>
  <c r="BG311"/>
  <c r="BF311"/>
  <c r="T311"/>
  <c r="R311"/>
  <c r="P311"/>
  <c r="J311"/>
  <c r="BE311" s="1"/>
  <c r="BK308"/>
  <c r="BI308"/>
  <c r="BH308"/>
  <c r="BG308"/>
  <c r="BF308"/>
  <c r="T308"/>
  <c r="R308"/>
  <c r="P308"/>
  <c r="J308"/>
  <c r="BE308" s="1"/>
  <c r="BK305"/>
  <c r="BI305"/>
  <c r="BH305"/>
  <c r="BG305"/>
  <c r="BF305"/>
  <c r="T305"/>
  <c r="R305"/>
  <c r="P305"/>
  <c r="J305"/>
  <c r="BE305" s="1"/>
  <c r="BK302"/>
  <c r="BI302"/>
  <c r="BH302"/>
  <c r="BG302"/>
  <c r="BF302"/>
  <c r="T302"/>
  <c r="R302"/>
  <c r="P302"/>
  <c r="J302"/>
  <c r="BE302" s="1"/>
  <c r="BK299"/>
  <c r="BI299"/>
  <c r="BH299"/>
  <c r="BG299"/>
  <c r="BF299"/>
  <c r="BE299"/>
  <c r="T299"/>
  <c r="R299"/>
  <c r="P299"/>
  <c r="J299"/>
  <c r="BK296"/>
  <c r="BI296"/>
  <c r="BH296"/>
  <c r="BG296"/>
  <c r="BF296"/>
  <c r="T296"/>
  <c r="R296"/>
  <c r="P296"/>
  <c r="J296"/>
  <c r="BE296" s="1"/>
  <c r="BK293"/>
  <c r="BI293"/>
  <c r="BH293"/>
  <c r="BG293"/>
  <c r="BF293"/>
  <c r="T293"/>
  <c r="R293"/>
  <c r="P293"/>
  <c r="J293"/>
  <c r="BE293" s="1"/>
  <c r="BK290"/>
  <c r="BI290"/>
  <c r="BH290"/>
  <c r="BG290"/>
  <c r="BF290"/>
  <c r="T290"/>
  <c r="R290"/>
  <c r="P290"/>
  <c r="J290"/>
  <c r="BE290" s="1"/>
  <c r="BK287"/>
  <c r="BI287"/>
  <c r="BH287"/>
  <c r="BG287"/>
  <c r="BF287"/>
  <c r="BE287"/>
  <c r="T287"/>
  <c r="R287"/>
  <c r="P287"/>
  <c r="J287"/>
  <c r="BK284"/>
  <c r="BI284"/>
  <c r="BH284"/>
  <c r="BG284"/>
  <c r="BF284"/>
  <c r="BE284"/>
  <c r="T284"/>
  <c r="R284"/>
  <c r="P284"/>
  <c r="J284"/>
  <c r="BK281"/>
  <c r="BI281"/>
  <c r="BH281"/>
  <c r="BG281"/>
  <c r="BF281"/>
  <c r="T281"/>
  <c r="R281"/>
  <c r="P281"/>
  <c r="J281"/>
  <c r="BE281" s="1"/>
  <c r="BK278"/>
  <c r="BI278"/>
  <c r="BH278"/>
  <c r="BG278"/>
  <c r="BF278"/>
  <c r="T278"/>
  <c r="R278"/>
  <c r="P278"/>
  <c r="J278"/>
  <c r="BE278" s="1"/>
  <c r="BK275"/>
  <c r="BI275"/>
  <c r="BH275"/>
  <c r="BG275"/>
  <c r="BF275"/>
  <c r="T275"/>
  <c r="R275"/>
  <c r="P275"/>
  <c r="J275"/>
  <c r="BE275" s="1"/>
  <c r="BK272"/>
  <c r="BI272"/>
  <c r="BH272"/>
  <c r="BG272"/>
  <c r="BF272"/>
  <c r="BE272"/>
  <c r="T272"/>
  <c r="R272"/>
  <c r="P272"/>
  <c r="J272"/>
  <c r="BK269"/>
  <c r="BI269"/>
  <c r="BH269"/>
  <c r="BG269"/>
  <c r="BF269"/>
  <c r="T269"/>
  <c r="R269"/>
  <c r="P269"/>
  <c r="J269"/>
  <c r="BE269" s="1"/>
  <c r="BK266"/>
  <c r="BI266"/>
  <c r="BH266"/>
  <c r="BG266"/>
  <c r="BF266"/>
  <c r="T266"/>
  <c r="R266"/>
  <c r="P266"/>
  <c r="J266"/>
  <c r="BE266" s="1"/>
  <c r="BK263"/>
  <c r="BI263"/>
  <c r="BH263"/>
  <c r="BG263"/>
  <c r="BF263"/>
  <c r="T263"/>
  <c r="R263"/>
  <c r="P263"/>
  <c r="J263"/>
  <c r="BE263" s="1"/>
  <c r="BK260"/>
  <c r="BI260"/>
  <c r="BH260"/>
  <c r="BG260"/>
  <c r="BF260"/>
  <c r="T260"/>
  <c r="R260"/>
  <c r="P260"/>
  <c r="J260"/>
  <c r="BE260" s="1"/>
  <c r="BK257"/>
  <c r="BI257"/>
  <c r="BH257"/>
  <c r="BG257"/>
  <c r="BF257"/>
  <c r="T257"/>
  <c r="R257"/>
  <c r="P257"/>
  <c r="J257"/>
  <c r="BE257" s="1"/>
  <c r="BK254"/>
  <c r="BI254"/>
  <c r="BH254"/>
  <c r="BG254"/>
  <c r="BF254"/>
  <c r="T254"/>
  <c r="R254"/>
  <c r="P254"/>
  <c r="J254"/>
  <c r="BE254" s="1"/>
  <c r="BK251"/>
  <c r="BI251"/>
  <c r="BH251"/>
  <c r="BG251"/>
  <c r="BF251"/>
  <c r="T251"/>
  <c r="R251"/>
  <c r="P251"/>
  <c r="J251"/>
  <c r="BE251" s="1"/>
  <c r="BK248"/>
  <c r="BI248"/>
  <c r="BH248"/>
  <c r="BG248"/>
  <c r="BF248"/>
  <c r="T248"/>
  <c r="R248"/>
  <c r="P248"/>
  <c r="J248"/>
  <c r="BE248" s="1"/>
  <c r="BK245"/>
  <c r="BI245"/>
  <c r="BH245"/>
  <c r="BG245"/>
  <c r="BF245"/>
  <c r="T245"/>
  <c r="R245"/>
  <c r="P245"/>
  <c r="J245"/>
  <c r="BE245" s="1"/>
  <c r="BK241"/>
  <c r="BI241"/>
  <c r="BH241"/>
  <c r="BG241"/>
  <c r="BF241"/>
  <c r="T241"/>
  <c r="R241"/>
  <c r="P241"/>
  <c r="J241"/>
  <c r="BE241" s="1"/>
  <c r="BK235"/>
  <c r="BI235"/>
  <c r="BH235"/>
  <c r="BG235"/>
  <c r="BF235"/>
  <c r="T235"/>
  <c r="R235"/>
  <c r="P235"/>
  <c r="J235"/>
  <c r="BE235" s="1"/>
  <c r="BK218"/>
  <c r="BI218"/>
  <c r="BH218"/>
  <c r="BG218"/>
  <c r="BF218"/>
  <c r="BE218"/>
  <c r="T218"/>
  <c r="R218"/>
  <c r="P218"/>
  <c r="J218"/>
  <c r="BK201"/>
  <c r="BI201"/>
  <c r="BH201"/>
  <c r="BG201"/>
  <c r="BF201"/>
  <c r="T201"/>
  <c r="R201"/>
  <c r="P201"/>
  <c r="J201"/>
  <c r="BE201" s="1"/>
  <c r="BK184"/>
  <c r="BI184"/>
  <c r="BH184"/>
  <c r="BG184"/>
  <c r="BF184"/>
  <c r="T184"/>
  <c r="R184"/>
  <c r="P184"/>
  <c r="J184"/>
  <c r="BE184" s="1"/>
  <c r="BK167"/>
  <c r="BI167"/>
  <c r="BH167"/>
  <c r="BG167"/>
  <c r="BF167"/>
  <c r="T167"/>
  <c r="R167"/>
  <c r="P167"/>
  <c r="J167"/>
  <c r="BE167" s="1"/>
  <c r="BK162"/>
  <c r="BI162"/>
  <c r="BH162"/>
  <c r="BG162"/>
  <c r="BF162"/>
  <c r="BE162"/>
  <c r="T162"/>
  <c r="R162"/>
  <c r="P162"/>
  <c r="J162"/>
  <c r="BK157"/>
  <c r="BI157"/>
  <c r="BH157"/>
  <c r="BG157"/>
  <c r="BF157"/>
  <c r="T157"/>
  <c r="R157"/>
  <c r="P157"/>
  <c r="J157"/>
  <c r="BE157" s="1"/>
  <c r="BK153"/>
  <c r="BI153"/>
  <c r="BH153"/>
  <c r="BG153"/>
  <c r="BF153"/>
  <c r="T153"/>
  <c r="R153"/>
  <c r="P153"/>
  <c r="J153"/>
  <c r="BE153" s="1"/>
  <c r="BK150"/>
  <c r="BI150"/>
  <c r="BH150"/>
  <c r="BG150"/>
  <c r="BF150"/>
  <c r="T150"/>
  <c r="R150"/>
  <c r="P150"/>
  <c r="J150"/>
  <c r="BE150" s="1"/>
  <c r="BK147"/>
  <c r="BI147"/>
  <c r="BH147"/>
  <c r="BG147"/>
  <c r="BF147"/>
  <c r="T147"/>
  <c r="R147"/>
  <c r="P147"/>
  <c r="J147"/>
  <c r="BE147" s="1"/>
  <c r="BK144"/>
  <c r="BI144"/>
  <c r="BH144"/>
  <c r="BG144"/>
  <c r="BF144"/>
  <c r="T144"/>
  <c r="R144"/>
  <c r="P144"/>
  <c r="J144"/>
  <c r="BE144" s="1"/>
  <c r="BK140"/>
  <c r="BI140"/>
  <c r="BH140"/>
  <c r="BG140"/>
  <c r="BF140"/>
  <c r="T140"/>
  <c r="R140"/>
  <c r="P140"/>
  <c r="J140"/>
  <c r="BE140" s="1"/>
  <c r="BK136"/>
  <c r="BI136"/>
  <c r="BH136"/>
  <c r="BG136"/>
  <c r="BF136"/>
  <c r="T136"/>
  <c r="R136"/>
  <c r="P136"/>
  <c r="J136"/>
  <c r="BE136" s="1"/>
  <c r="BK131"/>
  <c r="BI131"/>
  <c r="BH131"/>
  <c r="BG131"/>
  <c r="BF131"/>
  <c r="T131"/>
  <c r="R131"/>
  <c r="P131"/>
  <c r="J131"/>
  <c r="BE131" s="1"/>
  <c r="BK126"/>
  <c r="BI126"/>
  <c r="BH126"/>
  <c r="BG126"/>
  <c r="BF126"/>
  <c r="BE126"/>
  <c r="T126"/>
  <c r="R126"/>
  <c r="P126"/>
  <c r="J126"/>
  <c r="BK121"/>
  <c r="BI121"/>
  <c r="BH121"/>
  <c r="BG121"/>
  <c r="BF121"/>
  <c r="BE121"/>
  <c r="T121"/>
  <c r="R121"/>
  <c r="P121"/>
  <c r="J121"/>
  <c r="BK116"/>
  <c r="BI116"/>
  <c r="BH116"/>
  <c r="BG116"/>
  <c r="BF116"/>
  <c r="T116"/>
  <c r="R116"/>
  <c r="P116"/>
  <c r="J116"/>
  <c r="BE116" s="1"/>
  <c r="BK113"/>
  <c r="BI113"/>
  <c r="BH113"/>
  <c r="BG113"/>
  <c r="BF113"/>
  <c r="T113"/>
  <c r="R113"/>
  <c r="P113"/>
  <c r="J113"/>
  <c r="BE113" s="1"/>
  <c r="BK110"/>
  <c r="BI110"/>
  <c r="BH110"/>
  <c r="BG110"/>
  <c r="BF110"/>
  <c r="T110"/>
  <c r="R110"/>
  <c r="P110"/>
  <c r="J110"/>
  <c r="BE110" s="1"/>
  <c r="BK107"/>
  <c r="BI107"/>
  <c r="BH107"/>
  <c r="BG107"/>
  <c r="BF107"/>
  <c r="BE107"/>
  <c r="T107"/>
  <c r="R107"/>
  <c r="P107"/>
  <c r="J107"/>
  <c r="BK104"/>
  <c r="BI104"/>
  <c r="BH104"/>
  <c r="BG104"/>
  <c r="BF104"/>
  <c r="T104"/>
  <c r="R104"/>
  <c r="P104"/>
  <c r="J104"/>
  <c r="BE104" s="1"/>
  <c r="BK101"/>
  <c r="BI101"/>
  <c r="BH101"/>
  <c r="BG101"/>
  <c r="BF101"/>
  <c r="T101"/>
  <c r="R101"/>
  <c r="P101"/>
  <c r="J101"/>
  <c r="BE101" s="1"/>
  <c r="BK98"/>
  <c r="BK91" s="1"/>
  <c r="BI98"/>
  <c r="BH98"/>
  <c r="BG98"/>
  <c r="BF98"/>
  <c r="T98"/>
  <c r="R98"/>
  <c r="P98"/>
  <c r="J98"/>
  <c r="BE98" s="1"/>
  <c r="BK95"/>
  <c r="BI95"/>
  <c r="BH95"/>
  <c r="BG95"/>
  <c r="BF95"/>
  <c r="J34" s="1"/>
  <c r="T95"/>
  <c r="R95"/>
  <c r="P95"/>
  <c r="J95"/>
  <c r="BE95" s="1"/>
  <c r="BK92"/>
  <c r="BI92"/>
  <c r="BH92"/>
  <c r="BG92"/>
  <c r="F35" s="1"/>
  <c r="BF92"/>
  <c r="F34" s="1"/>
  <c r="F86" s="1"/>
  <c r="J83" s="1"/>
  <c r="E79" s="1"/>
  <c r="T92"/>
  <c r="R92"/>
  <c r="P92"/>
  <c r="P91" s="1"/>
  <c r="J92"/>
  <c r="BE92" s="1"/>
  <c r="T91"/>
  <c r="J86"/>
  <c r="J85"/>
  <c r="F85"/>
  <c r="F83"/>
  <c r="E81"/>
  <c r="J55"/>
  <c r="F55"/>
  <c r="J54"/>
  <c r="F54"/>
  <c r="F52"/>
  <c r="E50"/>
  <c r="E48"/>
  <c r="J37"/>
  <c r="J36"/>
  <c r="F36"/>
  <c r="J35"/>
  <c r="BK123" i="12"/>
  <c r="BK122" s="1"/>
  <c r="J122" s="1"/>
  <c r="J64" s="1"/>
  <c r="BI123"/>
  <c r="BH123"/>
  <c r="BG123"/>
  <c r="BF123"/>
  <c r="T123"/>
  <c r="T122" s="1"/>
  <c r="R123"/>
  <c r="R122" s="1"/>
  <c r="P123"/>
  <c r="P122" s="1"/>
  <c r="J123"/>
  <c r="BE123" s="1"/>
  <c r="BK119"/>
  <c r="BI119"/>
  <c r="BH119"/>
  <c r="BG119"/>
  <c r="BF119"/>
  <c r="T119"/>
  <c r="T114" s="1"/>
  <c r="R119"/>
  <c r="P119"/>
  <c r="J119"/>
  <c r="BE119" s="1"/>
  <c r="BK115"/>
  <c r="BI115"/>
  <c r="BH115"/>
  <c r="BG115"/>
  <c r="BF115"/>
  <c r="T115"/>
  <c r="R115"/>
  <c r="R114" s="1"/>
  <c r="P115"/>
  <c r="P114" s="1"/>
  <c r="J115"/>
  <c r="BE115" s="1"/>
  <c r="BK111"/>
  <c r="BI111"/>
  <c r="BH111"/>
  <c r="BG111"/>
  <c r="BF111"/>
  <c r="T111"/>
  <c r="R111"/>
  <c r="P111"/>
  <c r="J111"/>
  <c r="BE111" s="1"/>
  <c r="BK108"/>
  <c r="BI108"/>
  <c r="BH108"/>
  <c r="BG108"/>
  <c r="BF108"/>
  <c r="T108"/>
  <c r="R108"/>
  <c r="P108"/>
  <c r="J108"/>
  <c r="BE108" s="1"/>
  <c r="BK105"/>
  <c r="BI105"/>
  <c r="BH105"/>
  <c r="BG105"/>
  <c r="BF105"/>
  <c r="BE105"/>
  <c r="T105"/>
  <c r="R105"/>
  <c r="P105"/>
  <c r="J105"/>
  <c r="BK102"/>
  <c r="BI102"/>
  <c r="BH102"/>
  <c r="BG102"/>
  <c r="BF102"/>
  <c r="T102"/>
  <c r="R102"/>
  <c r="P102"/>
  <c r="J102"/>
  <c r="BE102" s="1"/>
  <c r="BK99"/>
  <c r="BI99"/>
  <c r="BH99"/>
  <c r="BG99"/>
  <c r="BF99"/>
  <c r="T99"/>
  <c r="R99"/>
  <c r="P99"/>
  <c r="P92" s="1"/>
  <c r="J99"/>
  <c r="BE99" s="1"/>
  <c r="BK96"/>
  <c r="BI96"/>
  <c r="BH96"/>
  <c r="BG96"/>
  <c r="BF96"/>
  <c r="T96"/>
  <c r="R96"/>
  <c r="P96"/>
  <c r="J96"/>
  <c r="BE96" s="1"/>
  <c r="BK93"/>
  <c r="BI93"/>
  <c r="BH93"/>
  <c r="BG93"/>
  <c r="BF93"/>
  <c r="T93"/>
  <c r="R93"/>
  <c r="R92" s="1"/>
  <c r="P93"/>
  <c r="J93"/>
  <c r="BE93" s="1"/>
  <c r="BK90"/>
  <c r="BI90"/>
  <c r="BH90"/>
  <c r="BG90"/>
  <c r="BF90"/>
  <c r="BE90"/>
  <c r="T90"/>
  <c r="R90"/>
  <c r="R86" s="1"/>
  <c r="P90"/>
  <c r="J90"/>
  <c r="BK87"/>
  <c r="BI87"/>
  <c r="BH87"/>
  <c r="BG87"/>
  <c r="BF87"/>
  <c r="T87"/>
  <c r="R87"/>
  <c r="P87"/>
  <c r="P86" s="1"/>
  <c r="J87"/>
  <c r="BE87" s="1"/>
  <c r="T86"/>
  <c r="J81"/>
  <c r="J80"/>
  <c r="F80"/>
  <c r="J78"/>
  <c r="F78"/>
  <c r="E76"/>
  <c r="J55"/>
  <c r="J54"/>
  <c r="F54"/>
  <c r="J52"/>
  <c r="F52"/>
  <c r="E50"/>
  <c r="E48"/>
  <c r="J37"/>
  <c r="J36"/>
  <c r="J35"/>
  <c r="F81" s="1"/>
  <c r="E74" s="1"/>
  <c r="F36" l="1"/>
  <c r="BK90" i="13"/>
  <c r="BK89" s="1"/>
  <c r="J89" s="1"/>
  <c r="BK86" i="12"/>
  <c r="J86" s="1"/>
  <c r="J61" s="1"/>
  <c r="BK477" i="13"/>
  <c r="J477" s="1"/>
  <c r="J63" s="1"/>
  <c r="F37"/>
  <c r="R465"/>
  <c r="R648"/>
  <c r="R492"/>
  <c r="R90" s="1"/>
  <c r="R89" s="1"/>
  <c r="P634"/>
  <c r="P90" s="1"/>
  <c r="P89" s="1"/>
  <c r="BK114" i="12"/>
  <c r="J114" s="1"/>
  <c r="J63" s="1"/>
  <c r="R567" i="13"/>
  <c r="BK634"/>
  <c r="J634" s="1"/>
  <c r="J67" s="1"/>
  <c r="BK492"/>
  <c r="J492" s="1"/>
  <c r="J64" s="1"/>
  <c r="T546"/>
  <c r="BK546"/>
  <c r="J546" s="1"/>
  <c r="J65" s="1"/>
  <c r="F37" i="12"/>
  <c r="T477" i="13"/>
  <c r="T90" s="1"/>
  <c r="T89" s="1"/>
  <c r="T92" i="12"/>
  <c r="F35"/>
  <c r="BK92"/>
  <c r="J92" s="1"/>
  <c r="J62" s="1"/>
  <c r="F34"/>
  <c r="R91" i="13"/>
  <c r="P546"/>
  <c r="F33"/>
  <c r="J33"/>
  <c r="J52"/>
  <c r="J91"/>
  <c r="J61" s="1"/>
  <c r="F33" i="12"/>
  <c r="T85"/>
  <c r="T84" s="1"/>
  <c r="R85"/>
  <c r="R84" s="1"/>
  <c r="P85"/>
  <c r="P84" s="1"/>
  <c r="J34"/>
  <c r="J33"/>
  <c r="F55"/>
  <c r="BK85" l="1"/>
  <c r="BK84" s="1"/>
  <c r="J84" s="1"/>
  <c r="J90" i="13"/>
  <c r="J60" s="1"/>
  <c r="J30"/>
  <c r="J39" s="1"/>
  <c r="J59"/>
  <c r="J85" i="12" l="1"/>
  <c r="J60" s="1"/>
  <c r="J30"/>
  <c r="J59"/>
  <c r="J39" l="1"/>
  <c r="C14" i="7"/>
  <c r="I236" i="10"/>
  <c r="O236" s="1"/>
  <c r="I234"/>
  <c r="O234" s="1"/>
  <c r="I232"/>
  <c r="O232" s="1"/>
  <c r="I230"/>
  <c r="O230" s="1"/>
  <c r="O227"/>
  <c r="I227"/>
  <c r="O224"/>
  <c r="I224"/>
  <c r="I221"/>
  <c r="O221" s="1"/>
  <c r="O219"/>
  <c r="I219"/>
  <c r="I217"/>
  <c r="O217" s="1"/>
  <c r="I214"/>
  <c r="O214" s="1"/>
  <c r="I212"/>
  <c r="O212" s="1"/>
  <c r="O210"/>
  <c r="I210"/>
  <c r="O207"/>
  <c r="I207"/>
  <c r="O205"/>
  <c r="I205"/>
  <c r="I202"/>
  <c r="O202" s="1"/>
  <c r="I199"/>
  <c r="O199" s="1"/>
  <c r="O197"/>
  <c r="I197"/>
  <c r="I194"/>
  <c r="O194" s="1"/>
  <c r="I191"/>
  <c r="O191" s="1"/>
  <c r="O189"/>
  <c r="I189"/>
  <c r="O187"/>
  <c r="I187"/>
  <c r="O185"/>
  <c r="I185"/>
  <c r="I183"/>
  <c r="O183" s="1"/>
  <c r="I181"/>
  <c r="O181" s="1"/>
  <c r="I178"/>
  <c r="O178" s="1"/>
  <c r="I176"/>
  <c r="O176" s="1"/>
  <c r="I174"/>
  <c r="O174" s="1"/>
  <c r="I172"/>
  <c r="O172" s="1"/>
  <c r="I170"/>
  <c r="O170" s="1"/>
  <c r="I168"/>
  <c r="O168" s="1"/>
  <c r="I166"/>
  <c r="O166" s="1"/>
  <c r="I164"/>
  <c r="O164" s="1"/>
  <c r="O160"/>
  <c r="I160"/>
  <c r="I158"/>
  <c r="O158" s="1"/>
  <c r="I155"/>
  <c r="O155" s="1"/>
  <c r="I153"/>
  <c r="O153" s="1"/>
  <c r="I150"/>
  <c r="O150" s="1"/>
  <c r="I147"/>
  <c r="O147" s="1"/>
  <c r="I144"/>
  <c r="O144" s="1"/>
  <c r="I141"/>
  <c r="O141" s="1"/>
  <c r="I138"/>
  <c r="O138" s="1"/>
  <c r="I135"/>
  <c r="O135" s="1"/>
  <c r="I132"/>
  <c r="O132" s="1"/>
  <c r="I129"/>
  <c r="O129" s="1"/>
  <c r="I126"/>
  <c r="O126" s="1"/>
  <c r="I123"/>
  <c r="O123" s="1"/>
  <c r="I120"/>
  <c r="O120" s="1"/>
  <c r="I117"/>
  <c r="O117" s="1"/>
  <c r="I114"/>
  <c r="O114" s="1"/>
  <c r="I111"/>
  <c r="O111" s="1"/>
  <c r="I108"/>
  <c r="O108" s="1"/>
  <c r="O104"/>
  <c r="I104"/>
  <c r="I101"/>
  <c r="O101" s="1"/>
  <c r="I97"/>
  <c r="O97" s="1"/>
  <c r="I94"/>
  <c r="I90"/>
  <c r="O90" s="1"/>
  <c r="I87"/>
  <c r="O85"/>
  <c r="I85"/>
  <c r="I82"/>
  <c r="O82" s="1"/>
  <c r="I80"/>
  <c r="O80" s="1"/>
  <c r="I78"/>
  <c r="O78" s="1"/>
  <c r="I76"/>
  <c r="O76" s="1"/>
  <c r="O73"/>
  <c r="I73"/>
  <c r="I70"/>
  <c r="O70" s="1"/>
  <c r="I67"/>
  <c r="O67" s="1"/>
  <c r="I64"/>
  <c r="O64" s="1"/>
  <c r="I62"/>
  <c r="O62" s="1"/>
  <c r="I60"/>
  <c r="O60" s="1"/>
  <c r="I57"/>
  <c r="O57" s="1"/>
  <c r="I54"/>
  <c r="O54" s="1"/>
  <c r="O51"/>
  <c r="I51"/>
  <c r="I49"/>
  <c r="O49" s="1"/>
  <c r="I47"/>
  <c r="O47" s="1"/>
  <c r="I44"/>
  <c r="O44" s="1"/>
  <c r="O42"/>
  <c r="I42"/>
  <c r="I40"/>
  <c r="O40" s="1"/>
  <c r="I37"/>
  <c r="O37" s="1"/>
  <c r="I34"/>
  <c r="O34" s="1"/>
  <c r="O31"/>
  <c r="I31"/>
  <c r="I28"/>
  <c r="O28" s="1"/>
  <c r="I25"/>
  <c r="O25" s="1"/>
  <c r="O21"/>
  <c r="I21"/>
  <c r="I18"/>
  <c r="O18" s="1"/>
  <c r="I15"/>
  <c r="O15" s="1"/>
  <c r="I12"/>
  <c r="O12" s="1"/>
  <c r="I9"/>
  <c r="I8" s="1"/>
  <c r="C13" i="7"/>
  <c r="C12"/>
  <c r="O9" i="10" l="1"/>
  <c r="O87"/>
  <c r="I3"/>
  <c r="C10" i="7" s="1"/>
  <c r="O94" i="10"/>
  <c r="D14" i="7" l="1"/>
  <c r="E14" s="1"/>
  <c r="D13"/>
  <c r="D12"/>
  <c r="D11"/>
  <c r="E11" s="1"/>
  <c r="C6"/>
  <c r="I27" i="5"/>
  <c r="O27" s="1"/>
  <c r="O25"/>
  <c r="I25"/>
  <c r="I23"/>
  <c r="O23" s="1"/>
  <c r="I21"/>
  <c r="O21" s="1"/>
  <c r="I19"/>
  <c r="O19" s="1"/>
  <c r="I17"/>
  <c r="O17" s="1"/>
  <c r="O15"/>
  <c r="I15"/>
  <c r="I13"/>
  <c r="O13" s="1"/>
  <c r="I11"/>
  <c r="O11" s="1"/>
  <c r="O9"/>
  <c r="I9"/>
  <c r="I62" i="3"/>
  <c r="O62" s="1"/>
  <c r="O60"/>
  <c r="I60"/>
  <c r="I58"/>
  <c r="O58" s="1"/>
  <c r="I56"/>
  <c r="O56" s="1"/>
  <c r="O54"/>
  <c r="I54"/>
  <c r="O52"/>
  <c r="I52"/>
  <c r="I50"/>
  <c r="O50" s="1"/>
  <c r="I48"/>
  <c r="O48" s="1"/>
  <c r="O46"/>
  <c r="I46"/>
  <c r="O44"/>
  <c r="I44"/>
  <c r="I42"/>
  <c r="O42" s="1"/>
  <c r="I40"/>
  <c r="O40" s="1"/>
  <c r="O38"/>
  <c r="I38"/>
  <c r="O36"/>
  <c r="I36"/>
  <c r="I34"/>
  <c r="O34" s="1"/>
  <c r="I32"/>
  <c r="O32" s="1"/>
  <c r="O30"/>
  <c r="I30"/>
  <c r="O28"/>
  <c r="I28"/>
  <c r="I26"/>
  <c r="O26" s="1"/>
  <c r="I24"/>
  <c r="O24" s="1"/>
  <c r="O22"/>
  <c r="I22"/>
  <c r="O20"/>
  <c r="I20"/>
  <c r="I18"/>
  <c r="O18" s="1"/>
  <c r="I16"/>
  <c r="O14"/>
  <c r="I14"/>
  <c r="O12"/>
  <c r="I12"/>
  <c r="I10"/>
  <c r="O10" s="1"/>
  <c r="E13" i="7" l="1"/>
  <c r="D10"/>
  <c r="E10" s="1"/>
  <c r="E12"/>
  <c r="I9" i="3"/>
  <c r="I3" s="1"/>
  <c r="I8" i="5"/>
  <c r="I3" s="1"/>
  <c r="O16" i="3"/>
  <c r="C7" i="7" l="1"/>
</calcChain>
</file>

<file path=xl/sharedStrings.xml><?xml version="1.0" encoding="utf-8"?>
<sst xmlns="http://schemas.openxmlformats.org/spreadsheetml/2006/main" count="7114" uniqueCount="1559">
  <si>
    <t>EstiCon</t>
  </si>
  <si>
    <t>Firma:</t>
  </si>
  <si>
    <t>Rekapitulace ceny</t>
  </si>
  <si>
    <t>Stavba: E-23-140_v1 - CHODNÍK PODÉL ULICE ANDĚLOHORSKÉ V CHRASTAVĚ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</si>
  <si>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</si>
  <si>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</si>
  <si>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</si>
  <si>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</si>
  <si>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</si>
  <si>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</si>
  <si>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</si>
  <si>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101</t>
  </si>
  <si>
    <t>CHODNÍK</t>
  </si>
  <si>
    <t>401.1</t>
  </si>
  <si>
    <t>VEŘEJNÉ OSVĚTLENÍ</t>
  </si>
  <si>
    <t>VRN 01</t>
  </si>
  <si>
    <t>vedlejší rozpočtové náklady - pro SO 101, SO 401</t>
  </si>
  <si>
    <t>Soupis prací objektu</t>
  </si>
  <si>
    <t>S</t>
  </si>
  <si>
    <t>Stavba:</t>
  </si>
  <si>
    <t>E-23-140_v1</t>
  </si>
  <si>
    <t>CHODNÍK PODÉL ULICE ANDĚLOHORSKÉ V CHRASTAVĚ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</si>
  <si>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</si>
  <si>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</si>
  <si>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</si>
  <si>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</si>
  <si>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</si>
  <si>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</si>
  <si>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</si>
  <si>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</si>
  <si>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</si>
  <si>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</si>
  <si>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</si>
  <si>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</si>
  <si>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</si>
  <si>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</si>
  <si>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</si>
  <si>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</si>
  <si>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</si>
  <si>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014101</t>
  </si>
  <si>
    <t/>
  </si>
  <si>
    <t>POPLATKY ZA SKLÁDKU</t>
  </si>
  <si>
    <t>M3</t>
  </si>
  <si>
    <t>OTSKP 2024 ~ 2024</t>
  </si>
  <si>
    <t>PP</t>
  </si>
  <si>
    <t>(30% objemu)</t>
  </si>
  <si>
    <t>VV</t>
  </si>
  <si>
    <t>014102</t>
  </si>
  <si>
    <t>T</t>
  </si>
  <si>
    <t>vybouraná suť (30% objemu)</t>
  </si>
  <si>
    <t>z pol.č. 113158 6,25m3*2,5t/m3 = 15,625 [A]_x000D_
z pol.č. 113188 8,6m3*2,5t/m3 = 21,500 [B]_x000D_
z pol.č. 113328 51,6m3*1,8t/m3 = 92,880 [C]_x000D_
z pol.č. 113518.R 12,0m*0,04t/m = 0,480 [D]_x000D_
z pol.č. 113528.R 277,0m*0,1t/m = 27,700 [E]_x000D_
z pol.č. 966158 (bez kamene) 8,48m3*10% 0,10*2,5t/m3 = 2,120 [F]_x000D_
z pol.č. 966158 10,616m3*2,5t/m3 = 26,540 [G]_x000D_
z pol.č. 966842 41,0m*0,004t/m = 0,164 [H]_x000D_
z pol.č. 96687 2ks*0,3t/ks = 0,600 [I]_x000D_
součet (A+B+C+D+E+F+G+H+I)*0,30 = 56,283 [J]</t>
  </si>
  <si>
    <t>014201</t>
  </si>
  <si>
    <t>POPLATKY ZA ZEMNÍK - ZEMINA</t>
  </si>
  <si>
    <t>pro pol.č. 125738 43,5 = 43,500 [A]</t>
  </si>
  <si>
    <t>R0140091</t>
  </si>
  <si>
    <t>POPLATKY - Recyklace stavebního materiálu</t>
  </si>
  <si>
    <t>vybouraná suť (70% objemu)</t>
  </si>
  <si>
    <t>z pol.č. 113158 6,25m3*2,5t/m3 = 15,625 [A]_x000D_
z pol.č. 113188 8,6m3*2,5t/m3 = 21,500 [B]_x000D_
z pol.č. 113328 51,6m3*1,8t/m3 = 92,880 [C]_x000D_
z pol.č. 113518.R 12,0m*0,04t/m = 0,480 [D]_x000D_
z pol.č. 113528.R 277,0m*0,1t/m = 27,700 [E]_x000D_
z pol.č. 966158 (bez kamene) 8,48m3*10% 0,10*2,5t/m3 = 2,120 [F]_x000D_
z pol.č. 966158 10,616m3*2,5t/m3 = 26,540 [G]_x000D_
z pol.č. 966842 41,0m*0,004t/m = 0,164 [H]_x000D_
z pol.č. 96687 2ks*0,3t/ks = 0,600 [I]_x000D_
součet (A+B+C+D+E+F+G+H+I)*0,70 = 131,326 [J]</t>
  </si>
  <si>
    <t>R0140092</t>
  </si>
  <si>
    <t>POPLATKY - Recyklace asfaltových směsí</t>
  </si>
  <si>
    <t>vybouraná suť (100% objemu)</t>
  </si>
  <si>
    <t>z pol.č. 113138 28,8m3*2,5t/m3 = 72,000 [A]_x000D_
z pol.č. 113728 76,5m3*2,5t/m3 = 191,250 [B]_x000D_
Celkové množství = 263,250</t>
  </si>
  <si>
    <t>1</t>
  </si>
  <si>
    <t>Zemní práce</t>
  </si>
  <si>
    <t>11120</t>
  </si>
  <si>
    <t>ODSTRANĚNÍ KŘOVIN</t>
  </si>
  <si>
    <t>M2</t>
  </si>
  <si>
    <t>vč. odvozu a likvidace</t>
  </si>
  <si>
    <t>odstranění celé dřeviny 195 = 195,000 [A]_x000D_
prořez a regulace koruny 100 = 100,000 [B]_x000D_
Celkové množství = 295,000</t>
  </si>
  <si>
    <t>113138</t>
  </si>
  <si>
    <t>ODSTRANĚNÍ KRYTU ZPEVNĚNÝCH PLOCH S ASFALT POJIVEM, ODVOZ DO 20KM</t>
  </si>
  <si>
    <t>včetně odvozu materiálu k recyklaci</t>
  </si>
  <si>
    <t>192,0m2*prům.tl. 0,15 = 28,800 [A]</t>
  </si>
  <si>
    <t>113158</t>
  </si>
  <si>
    <t>ODSTRANĚNÍ KRYTU ZPEVNĚNÝCH PLOCH Z BETONU, ODVOZ DO 20KM</t>
  </si>
  <si>
    <t>70% objemu materiálu bude recyklováno, nebo předáno k dalšímu využití či zpracování, vč. odvozu k recyklaci</t>
  </si>
  <si>
    <t>25,0*0,25 = 6,250 [A]</t>
  </si>
  <si>
    <t>113188</t>
  </si>
  <si>
    <t>ODSTRANĚNÍ KRYTU ZPEVNĚNÝCH PLOCH Z DLAŽDIC, ODVOZ DO 20KM</t>
  </si>
  <si>
    <t>30,0*0,06+85,0*0,08 = 8,600 [A]</t>
  </si>
  <si>
    <t>113328</t>
  </si>
  <si>
    <t>ODSTRAN PODKL ZPEVNĚNÝCH PLOCH Z KAMENIVA NESTMEL, ODVOZ DO 20KM</t>
  </si>
  <si>
    <t>30,0*0,15+103,0*0,20+19,0*0,25+40,0*0,40 = 45,850 [A]_x000D_
 30,0*0,05+85,0*0,05 = 5,750 [B]_x000D_
Celkové množství = 51,600</t>
  </si>
  <si>
    <t>113518.R</t>
  </si>
  <si>
    <t>ODSTRANĚNÍ ZÁHONOVÝCH OBRUBNÍKŮ, ODVOZ DO 20KM</t>
  </si>
  <si>
    <t>M</t>
  </si>
  <si>
    <t>113528.R</t>
  </si>
  <si>
    <t>ODSTRANĚNÍ CHODNÍKOVÝCH A SILNIČNÍCH OBRUBNÍKŮ BETONOVÝCH, ODVOZ DO 20KM</t>
  </si>
  <si>
    <t>položka realizována jen na příkaz TDI, se souhlasem správce komunikace
70% objemu materiálu bude recyklováno, nebo předáno k dalšímu využití či zpracování, vč. odvozu k recyklaci</t>
  </si>
  <si>
    <t>113728</t>
  </si>
  <si>
    <t>FRÉZOVÁNÍ ZPEVNĚNÝCH PLOCH ASFALTOVÝCH, ODVOZ DO 20KM</t>
  </si>
  <si>
    <t>povrchová úprava 925,0*1,0*0,05+925,0*0,50*0,06+50,0m2*0,05 = 76,500 [A]</t>
  </si>
  <si>
    <t>123738</t>
  </si>
  <si>
    <t>ODKOP PRO SPOD STAVBU SILNIC A ŽELEZNIC TŘ. I, ODVOZ DO 20KM</t>
  </si>
  <si>
    <t>125738</t>
  </si>
  <si>
    <t>VYKOPÁVKY ZE ZEMNÍKŮ A SKLÁDEK TŘ. I, ODVOZ DO 20KM</t>
  </si>
  <si>
    <t>nákup a dovoz organických zemin pro pol.č. 18220</t>
  </si>
  <si>
    <t>13273</t>
  </si>
  <si>
    <t>HLOUBENÍ RÝH ŠÍŘ DO 2M PAŽ I NEPAŽ TŘ. I</t>
  </si>
  <si>
    <t>ochrana kabelů 85,0*0,40*0,60 = 20,400 [A]</t>
  </si>
  <si>
    <t>132738</t>
  </si>
  <si>
    <t>HLOUBENÍ RÝH ŠÍŘ DO 2M PAŽ I NEPAŽ TŘ. I, ODVOZ DO 20KM</t>
  </si>
  <si>
    <t>17120</t>
  </si>
  <si>
    <t>ULOŽENÍ SYPANINY DO NÁSYPŮ A NA SKLÁDKY BEZ ZHUTNĚNÍ</t>
  </si>
  <si>
    <t>17180</t>
  </si>
  <si>
    <t>ULOŽENÍ SYPANINY DO NÁSYPŮ Z NAKUPOVANÝCH MATERIÁLŮ</t>
  </si>
  <si>
    <t>zemina vhodná k přímému použití bez úpravy dle ČSN 73 6133. 
Štěrk, nebo písek v jakémkoli poměru s frakcí max. 60mm.  Podíl jemných částic max. 15%</t>
  </si>
  <si>
    <t>17380</t>
  </si>
  <si>
    <t>ZEMNÍ KRAJNICE A DOSYPÁVKY Z NAKUPOVANÝCH MATERIÁLŮ</t>
  </si>
  <si>
    <t>17411</t>
  </si>
  <si>
    <t>ZÁSYP JAM A RÝH ZEMINOU SE ZHUTNĚNÍM</t>
  </si>
  <si>
    <t>17481</t>
  </si>
  <si>
    <t>ZÁSYP JAM A RÝH Z NAKUPOVANÝCH MATERIÁLŮ</t>
  </si>
  <si>
    <t>nesedavá zemina nebo štěrk 5-32 mm</t>
  </si>
  <si>
    <t>přípojky UV 9,0*1,0*(1,50-0,15-0,45) = 8,100 [A]</t>
  </si>
  <si>
    <t>17581</t>
  </si>
  <si>
    <t>OBSYP POTRUBÍ A OBJEKTŮ Z NAKUPOVANÝCH MATERIÁLŮ</t>
  </si>
  <si>
    <t>těžené kamenivo fr. 4-8</t>
  </si>
  <si>
    <t>přípojky UV - obsyp 9,0*1,0*0,45 = 4,050 [A]</t>
  </si>
  <si>
    <t>18110</t>
  </si>
  <si>
    <t>ÚPRAVA PLÁNĚ SE ZHUTNĚNÍM V HORNINĚ TŘ. I</t>
  </si>
  <si>
    <t>1208+55 = 1263,000 [A]</t>
  </si>
  <si>
    <t>18214</t>
  </si>
  <si>
    <t>ÚPRAVA POVRCHŮ SROVNÁNÍM ÚZEMÍ V TL DO 0,25M</t>
  </si>
  <si>
    <t>18231</t>
  </si>
  <si>
    <t>ROZPROSTŘENÍ ORNICE V ROVINĚ V TL DO 0,10M</t>
  </si>
  <si>
    <t>18241</t>
  </si>
  <si>
    <t>ZALOŽENÍ TRÁVNÍKU RUČNÍM VÝSEVEM</t>
  </si>
  <si>
    <t>183511</t>
  </si>
  <si>
    <t>CHEMICKÉ ODPLEVELENÍ CELOPLOŠNÉ</t>
  </si>
  <si>
    <t>ornice před výsevem travní směsi</t>
  </si>
  <si>
    <t>2</t>
  </si>
  <si>
    <t>Základy</t>
  </si>
  <si>
    <t>21263</t>
  </si>
  <si>
    <t>TRATIVODY KOMPLET Z TRUB Z PLAST HMOT DN DO 150MM</t>
  </si>
  <si>
    <t>21361</t>
  </si>
  <si>
    <t>DRENÁŽNÍ VRSTVY Z GEOTEXTILIE</t>
  </si>
  <si>
    <t>pod říční štěrk 45m2 = 45,000 [A]</t>
  </si>
  <si>
    <t>27231A</t>
  </si>
  <si>
    <t>ZÁKLADY Z PROSTÉHO BETONU DO C20/25</t>
  </si>
  <si>
    <t>3</t>
  </si>
  <si>
    <t>Svislé konstrukce</t>
  </si>
  <si>
    <t>31811</t>
  </si>
  <si>
    <t>ZDI ODDĚLOVACÍ A OHRADNÍ Z DÍLCŮ BETON</t>
  </si>
  <si>
    <t>PODEZDÍVKA Z PREFA BLOKŮ 200/200/400mm
S VÝZTUŽÍ, VČETNĚ KRYCÍ DESKY, VČETNĚ VÝPLNĚ Z BETONU</t>
  </si>
  <si>
    <t>37,0*0,20*0,65 = 4,810 [A]</t>
  </si>
  <si>
    <t>33817C</t>
  </si>
  <si>
    <t>SLOUPKY PLOTOVÉ Z DÍLCŮ KOVOVÝCH  DO BETONOVÝCH PATEK</t>
  </si>
  <si>
    <t>KS</t>
  </si>
  <si>
    <t>výška oplocení 1,60m
sloupek délky 2,0m, průměr 60 mm, pozimk + plast</t>
  </si>
  <si>
    <t>oplocení 17,0+3,0 = 20,000 [A]</t>
  </si>
  <si>
    <t>4</t>
  </si>
  <si>
    <t>Vodorovné konstrukce</t>
  </si>
  <si>
    <t>45157</t>
  </si>
  <si>
    <t>a</t>
  </si>
  <si>
    <t>PODKLADNÍ A VÝPLŇOVÉ VRSTVY Z KAMENIVA TĚŽENÉHO</t>
  </si>
  <si>
    <t>přípojky UV - lože potrubí 9,0*1,0*0,15 = 1,350 [A]</t>
  </si>
  <si>
    <t>b</t>
  </si>
  <si>
    <t>říční štěrk praný "kačírek"</t>
  </si>
  <si>
    <t>45,0m2*0,15 = 6,750 [A]</t>
  </si>
  <si>
    <t>5</t>
  </si>
  <si>
    <t>Komunikace</t>
  </si>
  <si>
    <t>56330</t>
  </si>
  <si>
    <t>VOZOVKOVÉ VRSTVY ZE ŠTĚRKODRTI</t>
  </si>
  <si>
    <t>chodníky 1208,0*0,15+rozš.vrstev 100,0m3 = 281,200 [A]_x000D_
sjezdy 443,0*0,25 = 110,750 [B]_x000D_
podobrubníkový rigol 286,0*0,50*0,20 = 28,600 [C]_x000D_
přídlažba vozovka 40,0m2*0,20 = 8,000 [D]_x000D_
vozovka 55,0m2*(0,15+0,20) = 19,250 [E]_x000D_
plocha pro kontejnery 15,0m2*0,25 = 3,750 [F]_x000D_
Celkové množství = 451,550</t>
  </si>
  <si>
    <t>56363</t>
  </si>
  <si>
    <t>VOZOVKOVÉ VRSTVY Z RECYKLOVANÉHO MATERIÁLU TL DO 150MM</t>
  </si>
  <si>
    <t>živičný R-materiál</t>
  </si>
  <si>
    <t>110,0m2 = 110,000 [A]</t>
  </si>
  <si>
    <t>572121</t>
  </si>
  <si>
    <t>INFILTRAČNÍ POSTŘIK ASFALTOVÝ DO 1,0KG/M2</t>
  </si>
  <si>
    <t>povrchová úprava (925,0*0,50)+50,0 = 512,500 [A]</t>
  </si>
  <si>
    <t>572213</t>
  </si>
  <si>
    <t>SPOJOVACÍ POSTŘIK Z EMULZE DO 0,5KG/M2</t>
  </si>
  <si>
    <t>plná skladba 55,0m2*2 = 110,000 [A]_x000D_
povrchová úprava 925,0m2 = 925,000 [B]_x000D_
Celkové množství = 1035,000</t>
  </si>
  <si>
    <t>574A04</t>
  </si>
  <si>
    <t>ASFALTOVÝ BETON PRO OBRUSNÉ VRSTVY ACO 11+, 11S</t>
  </si>
  <si>
    <t>plná skladba 55,0m2*0,05 = 2,750 [A]_x000D_
povrchová úprava 925,0*1,0*0,05+50,0m2*0,05 = 48,750 [B]_x000D_
Celkové množství = 51,500</t>
  </si>
  <si>
    <t>574C06</t>
  </si>
  <si>
    <t>ASFALTOVÝ BETON PRO LOŽNÍ VRSTVY ACL 16+, 16S</t>
  </si>
  <si>
    <t>plná skladba 55,0m2*0,06 = 3,300 [A]_x000D_
povrchová úprava 925,0*0,50*0,06 = 27,750 [B]_x000D_
Celkové množství = 31,050</t>
  </si>
  <si>
    <t>574E07</t>
  </si>
  <si>
    <t>ASFALTOVÝ BETON PRO PODKLADNÍ VRSTVY ACP 22+, 22S</t>
  </si>
  <si>
    <t>55,0m2*0,09 = 4,950 [A]</t>
  </si>
  <si>
    <t>58222</t>
  </si>
  <si>
    <t>DLÁŽDĚNÉ KRYTY Z DROBNÝCH KOSTEK DO LOŽE Z MC</t>
  </si>
  <si>
    <t>štípaná žula, tl.lože 100mm, lože beton min. 20/25 XF3,  spárování M25 XF4</t>
  </si>
  <si>
    <t>podobrubníkový rigol 286,0*0,50 = 143,000 [A]_x000D_
přídlažba vozovka 40,0 = 40,000 [B]_x000D_
Celkové množství = 183,000</t>
  </si>
  <si>
    <t>582611</t>
  </si>
  <si>
    <t>KRYTY Z BETON DLAŽDIC SE ZÁMKEM ŠEDÝCH TL 60MM DO LOŽE Z KAM</t>
  </si>
  <si>
    <t>lože - kamenivo drť4/8, výplň spar písek
dlažba chodníková + rovinné desky z hladkých dlaždic š. min. 0,25m (hladký povrch, rovinná bez zkosených hran)</t>
  </si>
  <si>
    <t>1208,0m2-45,0 = 1163,000 [A]</t>
  </si>
  <si>
    <t>582612</t>
  </si>
  <si>
    <t>KRYTY Z BETON DLAŽDIC SE ZÁMKEM ŠEDÝCH TL 80MM DO LOŽE Z KAM</t>
  </si>
  <si>
    <t>lože - kamenivo drť4/8, výplň spar písek
dlažba pojížděná + rovinné desky z hladkých dlaždic š. min. 0,25m (hladký povrch, rovinná bez zkosených hran)</t>
  </si>
  <si>
    <t>sjezdy 443,0-73,0-9,0 = 361,000 [A]_x000D_
plocha pro kontejnery 15,0 = 15,000 [B]_x000D_
Celkové množství = 376,000</t>
  </si>
  <si>
    <t>582618</t>
  </si>
  <si>
    <t>KRYTY Z BETON DLAŽDIC SE ZÁMKEM ŠEDÝCH RELIÉF TL 80MM DO LOŽE Z KAM</t>
  </si>
  <si>
    <t>dlažba hmatová dle TN TZÚS 12.03.04
vodící drážka šedá
lože - kamenivo drť4/8, výplň spar písek</t>
  </si>
  <si>
    <t>9,0m2 = 9,000 [A]</t>
  </si>
  <si>
    <t>58261A</t>
  </si>
  <si>
    <t>KRYTY Z BETON DLAŽDIC SE ZÁMKEM BAREV RELIÉF TL 60MM DO LOŽE Z KAM</t>
  </si>
  <si>
    <t>dlažba hmatová dle TN TZÚS 12.03.04
kontrastní odstín 
lože - kamenivo drť4/8, výplň spar písek</t>
  </si>
  <si>
    <t>45m2 = 45,000 [A]</t>
  </si>
  <si>
    <t>58261B</t>
  </si>
  <si>
    <t>KRYTY Z BETON DLAŽDIC SE ZÁMKEM BAREV RELIÉF TL 80MM DO LOŽE Z KAM</t>
  </si>
  <si>
    <t>73,0m2 = 73,000 [A]</t>
  </si>
  <si>
    <t>587205</t>
  </si>
  <si>
    <t>PŘEDLÁŽDĚNÍ KRYTU Z BETONOVÝCH DLAŽDIC</t>
  </si>
  <si>
    <t>29,0+10,0 = 39,000 [A]</t>
  </si>
  <si>
    <t>58920</t>
  </si>
  <si>
    <t>VÝPLŇ SPAR MODIFIKOVANÝM ASFALTEM</t>
  </si>
  <si>
    <t>ošetření parcovní spáry dle TP 115, včetně profrézování spáry, čištění spáry, odhezního nátěru, výplň spar mod. zálivkou za horka, apod.</t>
  </si>
  <si>
    <t>7</t>
  </si>
  <si>
    <t>Přidružená stavební výroba</t>
  </si>
  <si>
    <t>702231</t>
  </si>
  <si>
    <t>KABELOVÁ CHRÁNIČKA ZEMNÍ DĚLENÁ DN DO 100 MM</t>
  </si>
  <si>
    <t>711117</t>
  </si>
  <si>
    <t>IZOLACE BĚŽNÝCH KONSTRUKCÍ PROTI ZEMNÍ VLHKOSTI Z PE FÓLIÍ</t>
  </si>
  <si>
    <t>oplocení 40,0*1,20 = 48,000 [A]</t>
  </si>
  <si>
    <t>748221</t>
  </si>
  <si>
    <t>NÁTĚR BEZPEČNOSTNÍCH PRUHŮ NA OSVĚTLOVACÍM STOŽÁRU NEBO VĚŽI</t>
  </si>
  <si>
    <t>KUS</t>
  </si>
  <si>
    <t>76792</t>
  </si>
  <si>
    <t>OPLOCENÍ Z DRÁTĚNÉHO PLETIVA POTAŽENÉHO PLASTEM</t>
  </si>
  <si>
    <t>výška oplocení 1,60m
Čtyřhranné pletivo zapletené Zn + PVC, 3x napínací drát. 
Výška 1500 mm, drát 2,5mm, oka 50x50, barva zelená</t>
  </si>
  <si>
    <t>oplocení 41,0*1,60 = 65,600 [A]</t>
  </si>
  <si>
    <t>8</t>
  </si>
  <si>
    <t>Potrubí</t>
  </si>
  <si>
    <t>875272</t>
  </si>
  <si>
    <t>POTRUBÍ DREN Z TRUB PLAST (I FLEXIBIL) DN DO 100MM DĚROVANÝCH</t>
  </si>
  <si>
    <t>89712</t>
  </si>
  <si>
    <t>VPUSŤ KANALIZAČNÍ ULIČNÍ KOMPLETNÍ Z BETONOVÝCH DÍLCŮ</t>
  </si>
  <si>
    <t>mříž zat. D400
lože z C20/25 XF2, XD2, tl. 100mm</t>
  </si>
  <si>
    <t>897541</t>
  </si>
  <si>
    <t>VPUSŤ ODVOD ŽLABŮ Z POLYMERBETONU SV. ŠÍŘKY DO 100MM</t>
  </si>
  <si>
    <t>systémový vpusťový kus k pol.č. 93541
včetně ložných a podkladních vrstev</t>
  </si>
  <si>
    <t>89911B</t>
  </si>
  <si>
    <t>PLASTOVÝ POKLOP B125</t>
  </si>
  <si>
    <t>na stavebně upravenou šachtu (vtokový objekt propustu)</t>
  </si>
  <si>
    <t>89921</t>
  </si>
  <si>
    <t>VÝŠKOVÁ ÚPRAVA POKLOPŮ</t>
  </si>
  <si>
    <t>89922</t>
  </si>
  <si>
    <t>VÝŠKOVÁ ÚPRAVA MŘÍŽÍ</t>
  </si>
  <si>
    <t>89923</t>
  </si>
  <si>
    <t>VÝŠKOVÁ ÚPRAVA KRYCÍCH HRNCŮ</t>
  </si>
  <si>
    <t>R899299</t>
  </si>
  <si>
    <t>VÝŠKOVÁ ÚPRAVA ŠACHTY</t>
  </si>
  <si>
    <t>zvýšení šachty o 60-70cm 
včetně rozebrání části stáv. šachty, včetně doplnění šachtových dílců</t>
  </si>
  <si>
    <t>9</t>
  </si>
  <si>
    <t>Ostatní konstrukce a práce</t>
  </si>
  <si>
    <t>912283</t>
  </si>
  <si>
    <t>SMĚROVÉ SLOUPKY Z PLAST HMOT - DEMONTÁŽ A ODVOZ</t>
  </si>
  <si>
    <t>vč. odvozu sloupku na místo určené investorem</t>
  </si>
  <si>
    <t>914121</t>
  </si>
  <si>
    <t>DOPRAVNÍ ZNAČKY ZÁKLADNÍ VELIKOSTI OCELOVÉ FÓLIE TŘ 1 - DODÁVKA A MONTÁŽ</t>
  </si>
  <si>
    <t>914123</t>
  </si>
  <si>
    <t>DOPRAVNÍ ZNAČKY ZÁKLADNÍ VELIKOSTI OCELOVÉ FÓLIE TŘ 1 - DEMONTÁŽ</t>
  </si>
  <si>
    <t>vč. odvozu značek na místo určené investorem</t>
  </si>
  <si>
    <t>914913</t>
  </si>
  <si>
    <t>SLOUPKY A STOJKY DZ Z OCEL TRUBEK ZABETON DEMONTÁŽ</t>
  </si>
  <si>
    <t>914921</t>
  </si>
  <si>
    <t>SLOUPKY A STOJKY DOPRAVNÍCH ZNAČEK Z OCEL TRUBEK DO PATKY - DODÁVKA A MONTÁŽ</t>
  </si>
  <si>
    <t>kovovové kotevní patky pro sloupek o průměru 60 mm
+ beton. základ.  patka C 20/25 - XF3</t>
  </si>
  <si>
    <t>915211</t>
  </si>
  <si>
    <t>VODOROVNÉ DOPRAVNÍ ZNAČENÍ PLASTEM HLADKÉ - DODÁVKA A POKLÁDKA</t>
  </si>
  <si>
    <t>V4 830,0*0,125 = 103,750 [A]_x000D_
V2b 54,0*0,125/2 = 3,375 [B]_x000D_
Celkové množství = 107,125</t>
  </si>
  <si>
    <t>91710</t>
  </si>
  <si>
    <t>OBRUBY Z BETONOVÝCH PALISÁD</t>
  </si>
  <si>
    <t>do zavlhlé betonové směsi C20/25 - XF3</t>
  </si>
  <si>
    <t>rozměry 120x180x600mm 31,0*0,12*0,60 = 2,232 [A]_x000D_
rozměry 120x180x800mm 22,0*0,12*0,8 = 2,112 [B]_x000D_
rozměry 120x180x1000mm 55,0*0,12*1,0 = 6,600 [C]_x000D_
rozměry 120x180x1200mm 51,0*0,12*1,20 = 7,344 [D]_x000D_
rozměry 160x160x600mm 5,0*0,16*0,6 = 0,480 [E]_x000D_
rozměry 160x160x1000mm 5,0*0,15*1,0 = 0,750 [F]_x000D_
plocha pro kontejnery rozměry 120x180x1200mm 9,0*0,12*1,20 = 1,296 [G]_x000D_
plocha pro kontejnery rozměry 120x180x600mm 1,0*0,12*0,60 = 0,072 [H]_x000D_
Celkové množství = 20,886</t>
  </si>
  <si>
    <t>917212</t>
  </si>
  <si>
    <t>ZÁHONOVÉ OBRUBY Z BETONOVÝCH OBRUBNÍKŮ ŠÍŘ 80MM</t>
  </si>
  <si>
    <t>80/200mm, do zavlhlé betonové směsi C20/25 - XF3</t>
  </si>
  <si>
    <t>917223</t>
  </si>
  <si>
    <t>SILNIČNÍ A CHODNÍKOVÉ OBRUBY Z BETONOVÝCH OBRUBNÍKŮ ŠÍŘ 100MM</t>
  </si>
  <si>
    <t>150/250mm, do zavlhlé betonové směsi C20/25 - XF3</t>
  </si>
  <si>
    <t>129,0 = 129,000 [A]_x000D_
plocha pro kontejnery 6,0 = 6,000 [B]_x000D_
Celkové množství = 135,000</t>
  </si>
  <si>
    <t>917224</t>
  </si>
  <si>
    <t>SILNIČNÍ A CHODNÍKOVÉ OBRUBY Z BETONOVÝCH OBRUBNÍKŮ ŠÍŘ 150MM</t>
  </si>
  <si>
    <t>150/250mm, do zavlhlé betonové směsi C20/25 - XF3
bez rozlišení tvaru (přímé, náběhové, vjezdové, obloukové, atd)</t>
  </si>
  <si>
    <t>574,0 = 574,000 [A]_x000D_
plocha pro kontejnery 11,0 = 11,000 [B]_x000D_
Celkové množství = 585,000</t>
  </si>
  <si>
    <t>150/300mm, do zavlhlé betonové směsi C20/25 - XF3
bez rozlišení tvaru (přímé, náběhové, vjezdové, obloukové, atd)</t>
  </si>
  <si>
    <t>c</t>
  </si>
  <si>
    <t>150/150mm, do zavlhlé betonové směsi C20/25 - XF3
bez rozlišení tvaru (přímé, náběhové, vjezdové, obloukové, atd)</t>
  </si>
  <si>
    <t>úsek km 0,050-km 0,110</t>
  </si>
  <si>
    <t>919112</t>
  </si>
  <si>
    <t>ŘEZÁNÍ ASFALTOVÉHO KRYTU VOZOVEK TL DO 100MM</t>
  </si>
  <si>
    <t>919135</t>
  </si>
  <si>
    <t>ŘEZÁNÍ BETONOVÝCH KONSTRUKCÍ TL DO 250MM</t>
  </si>
  <si>
    <t>935212</t>
  </si>
  <si>
    <t>PŘÍKOPOVÉ ŽLABY Z BETON TVÁRNIC ŠÍŘ DO 600MM DO BETONU TL 100MM</t>
  </si>
  <si>
    <t>9352A2</t>
  </si>
  <si>
    <t>PŘÍKOPOVÉ ŽLABY Z BETON TVÁRNIC ŠÍŘ DO 300MM DO BETONU TL 100MM</t>
  </si>
  <si>
    <t>š. prvku 350mm</t>
  </si>
  <si>
    <t>93541</t>
  </si>
  <si>
    <t>ŽLABY Z DÍLCŮ Z POLYMERBETONU SVĚTLÉ ŠÍŘKY DO 100MM VČETNĚ MŘÍŽÍ</t>
  </si>
  <si>
    <t>liniové odvodnění chodníku
polymerbeton nebo kompozitní polypropylen
s roštem, zat. A15
včetně lože</t>
  </si>
  <si>
    <t>966138</t>
  </si>
  <si>
    <t>BOURÁNÍ KONSTRUKCÍ Z KAMENE NA MC S ODVOZEM DO 20KM</t>
  </si>
  <si>
    <t>očištěné kamenné prvky na deponii dle určení
odvozu suti na skládku
70% objemu materiálu bude recyklováno, nebo předáno k dalšímu využití či zpracování, vč. odvozu k recyklaci</t>
  </si>
  <si>
    <t>26,0*0,35*0,8 = 7,280 [A]_x000D_
 5,0*1,20*0,20 = 1,200 [B]_x000D_
Celkové množství = 8,480</t>
  </si>
  <si>
    <t>966158</t>
  </si>
  <si>
    <t>BOURÁNÍ KONSTRUKCÍ Z PROST BETONU S ODVOZEM DO 20KM</t>
  </si>
  <si>
    <t>zaklad.patky infotabule (0,4*0,4*0,80)*2 = 0,256 [A]_x000D_
základ.patky oplocení 20*0,3*0,3*0,7 = 1,260 [B]_x000D_
základ.kce podezdívky 26,0*0,35*1,0 = 9,100 [C]_x000D_
Celkové množství = 10,616</t>
  </si>
  <si>
    <t>966842</t>
  </si>
  <si>
    <t>ODSTRANĚNÍ OPLOCENÍ Z DRÁT PLETIVA</t>
  </si>
  <si>
    <t>oplocení</t>
  </si>
  <si>
    <t>96687</t>
  </si>
  <si>
    <t>VYBOURÁNÍ ULIČNÍCH VPUSTÍ KOMPLETNÍCH</t>
  </si>
  <si>
    <t>R937M91</t>
  </si>
  <si>
    <t>MONTÁŽ INFOTABULE</t>
  </si>
  <si>
    <t>montáž stávající infotabule do nové polohy
+ beton. základ.  patka C 20/25 - XF3 - 2ks</t>
  </si>
  <si>
    <t>R937Z91</t>
  </si>
  <si>
    <t>DEMONTÁŽ INFOTABULE</t>
  </si>
  <si>
    <t>demontáž pro přesun</t>
  </si>
  <si>
    <t>R96815</t>
  </si>
  <si>
    <t>Prostupy stavebními konstrukcemi</t>
  </si>
  <si>
    <t>prostupy do stávajících kanal.šachet nebo potrubí, 
pro napojení nových kanal.přípojek, včetně těsnění potrubí v prostupu</t>
  </si>
  <si>
    <t>Objekt:</t>
  </si>
  <si>
    <t>401</t>
  </si>
  <si>
    <t>ELEKTROINSTALACE</t>
  </si>
  <si>
    <t>O1</t>
  </si>
  <si>
    <t>001</t>
  </si>
  <si>
    <t>Stožár 7m třístupňový ocelový pozinkovaný</t>
  </si>
  <si>
    <t>002</t>
  </si>
  <si>
    <t>Výložník třmenový dle stávajícího sloupu NN, délka  0,5m</t>
  </si>
  <si>
    <t>003</t>
  </si>
  <si>
    <t>Demontáž stávajícího svítidla</t>
  </si>
  <si>
    <t>004</t>
  </si>
  <si>
    <t>Svítidlo uliční LED 52W/2700K dle světleně technického výpočtu a TZ s jištěním</t>
  </si>
  <si>
    <t>005</t>
  </si>
  <si>
    <t>Programování předřadníku, nastavení svítidla dle uživatele</t>
  </si>
  <si>
    <t>006</t>
  </si>
  <si>
    <t>Kabel AYKY 4x16</t>
  </si>
  <si>
    <t>007</t>
  </si>
  <si>
    <t>Kabel zemní CYKY 4x10</t>
  </si>
  <si>
    <t>008</t>
  </si>
  <si>
    <t>Kabel CYKY 3x1,5</t>
  </si>
  <si>
    <t>009</t>
  </si>
  <si>
    <t>Přípojková skříň včetně kotvení na stožár a jištění</t>
  </si>
  <si>
    <t>010</t>
  </si>
  <si>
    <t>Zemnící pásovina FeZn 30x4</t>
  </si>
  <si>
    <t>011</t>
  </si>
  <si>
    <t>Zemnící drát FeZn 10mm</t>
  </si>
  <si>
    <t>012</t>
  </si>
  <si>
    <t>Oko na zemnící drát M8</t>
  </si>
  <si>
    <t>013</t>
  </si>
  <si>
    <t>Svorka SK</t>
  </si>
  <si>
    <t>014</t>
  </si>
  <si>
    <t>Chránička KOPOFLEX 50</t>
  </si>
  <si>
    <t>015</t>
  </si>
  <si>
    <t>Chránička pancéřová DN32 vč. kotvení na stožár</t>
  </si>
  <si>
    <t>016</t>
  </si>
  <si>
    <t>Výkop pro betonový základ stožáru</t>
  </si>
  <si>
    <t>017</t>
  </si>
  <si>
    <t>Betonový základ pro stožár s pouzdrem</t>
  </si>
  <si>
    <t>018</t>
  </si>
  <si>
    <t>Výkop 30x60</t>
  </si>
  <si>
    <t>019</t>
  </si>
  <si>
    <t>Zához včetně hutnění 30x40</t>
  </si>
  <si>
    <t>020</t>
  </si>
  <si>
    <t>Pískové lože 50x20</t>
  </si>
  <si>
    <t>021</t>
  </si>
  <si>
    <t>Provizorní úprava terénu</t>
  </si>
  <si>
    <t>022</t>
  </si>
  <si>
    <t>Spojovací, připojovací, závěsný a montážní materiál</t>
  </si>
  <si>
    <t>KPL</t>
  </si>
  <si>
    <t>023</t>
  </si>
  <si>
    <t>Odvoz a likvidace odpadu</t>
  </si>
  <si>
    <t>024</t>
  </si>
  <si>
    <t>Pronájem plošiny - 35hod</t>
  </si>
  <si>
    <t>025</t>
  </si>
  <si>
    <t>Doprava</t>
  </si>
  <si>
    <t>026</t>
  </si>
  <si>
    <t>Výchozí revize</t>
  </si>
  <si>
    <t>027</t>
  </si>
  <si>
    <t>Koordinace se správci sítí - 4hod</t>
  </si>
  <si>
    <t>02720</t>
  </si>
  <si>
    <t>POMOC PRÁCE ZŘÍZ NEBO ZAJIŠŤ REGULACI A OCHRANU DOPRAVY</t>
  </si>
  <si>
    <t>dopravně inženýrská opatření v průběhu celé stavby (dle schváleného plánu ZOV
a vyjádření DI PČR), zahrnuje osazení, přesuny a odvoz provizorního dopravního
značení. Zajištění a projednání DIR." 
Zahrnuje dočasné dopravní značení, semafory, dopravní zařízení (např
citybloky, provizorní betonová a ocelová svodidla, ochranná zábradlí, světelné
výstražné zařízení atd.) oplocení a všechny související práce po dobu trvání
stavby 
Součástí položky je i údržba a péče o dopravně inženýrská opatření v
průběhu celé stavby a údržba k zajištění bezpečného provozu komunikací po dobu stavby</t>
  </si>
  <si>
    <t>02730</t>
  </si>
  <si>
    <t>POMOC PRÁCE ZŘÍZ NEBO ZAJIŠŤ OCHRANU INŽENÝRSKÝCH SÍTÍ</t>
  </si>
  <si>
    <t>zajištění inženýrských sítí v souladu s podmínkami  jednotlivých správců sítí (práce v ochranném pásmu IS)
ochrana stávajících IS po dobu stavby
dočasná opatření na stávajících IS</t>
  </si>
  <si>
    <t>02910</t>
  </si>
  <si>
    <t>OSTATNÍ POŽADAVKY - ZEMĚMĚŘIČSKÁ MĚŘENÍ</t>
  </si>
  <si>
    <t>Zaměření skutečného provedení stavby geodetem</t>
  </si>
  <si>
    <t>Geodetická činnost v průběhu provádění stavebních prací (geodet zhotovitele stavby) včetně vytyčení stavby a vyznačení průběhu stávajících  inženýrských sítí. Součástí je případné vybudování potřebné vytyčovací sítě.</t>
  </si>
  <si>
    <t>02920</t>
  </si>
  <si>
    <t>OSTATNÍ POŽADAVKY - OCHRANA ŽIVOTNÍHO PROSTŘEDÍ</t>
  </si>
  <si>
    <t>komplexní opatření pro ochranu stromů a kořenového systému
z důvodu zemních prací v kořenovém prostoru</t>
  </si>
  <si>
    <t>02943</t>
  </si>
  <si>
    <t>OSTATNÍ POŽADAVKY - VYPRACOVÁNÍ RDS</t>
  </si>
  <si>
    <t>Realizační dokumentace stavby</t>
  </si>
  <si>
    <t>02944</t>
  </si>
  <si>
    <t>OSTAT POŽADAVKY - DOKUMENTACE SKUTEČ PROVEDENÍ V DIGIT FORMĚ</t>
  </si>
  <si>
    <t>Dokumentace skutečného provedení stavby</t>
  </si>
  <si>
    <t>02945.R</t>
  </si>
  <si>
    <t>OSTAT POŽADAVKY - GEOMETRICKÝ PLÁN</t>
  </si>
  <si>
    <t>Geometrický plán potvrzený katastrálním úřadem. (Zajištění geometrických plánů skutečného provedení objektů a inženýrských sítí a geometrických plánů věcných břemen v požadovaném formátu s hranicemi pozemků jako podklad pro vklad do katastrální mapy pro evidenci změn na katastrálním úřadu. Tato dokumentace bude potvrzena příslušným katastrálním úřadem.</t>
  </si>
  <si>
    <t>02946</t>
  </si>
  <si>
    <t>OSTAT POŽADAVKY - FOTODOKUMENTACE</t>
  </si>
  <si>
    <t>pořízení fotodokumentace stávajících objektů a místa stavby = pasport stávajících staveb</t>
  </si>
  <si>
    <t>03100</t>
  </si>
  <si>
    <t>ZAŘÍZENÍ STAVENIŠTĚ - ZŘÍZENÍ, PROVOZ, DEMONTÁŽ</t>
  </si>
  <si>
    <t>Kompletní zařízení staveniště pro celou stavbu  včetně zajištění potřebných povolení a rozhodnutí.
Položka zahrnuje náklady spojené se staveništními komunikacemi, oplocením staveniště,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 Poplatky a náklady spojené se záborem veřejného prostranství a s tím související dopravní značení a zabezpečení pracoviště. Poplatky a náklady za spotřebované energie, plyn a vodu atd. v době výstavby až do předání díla. Zajištění údržby veřejných komunikací a komunikací pro pěší v průběhu celé stavby, včetně případné zimní údržby.</t>
  </si>
  <si>
    <t>OTSKP 2024</t>
  </si>
  <si>
    <t>bez vazby na CS</t>
  </si>
  <si>
    <t>300</t>
  </si>
  <si>
    <t>Odvodnění</t>
  </si>
  <si>
    <t>URS 2024 02</t>
  </si>
  <si>
    <t>VRN 02</t>
  </si>
  <si>
    <t>vedlejší rozpočtové náklady - pro SO 300</t>
  </si>
  <si>
    <t>KRYCÍ LIST SOUPISU PRACÍ</t>
  </si>
  <si>
    <t>v ---  níže se nacházejí doplnkové a pomocné údaje k sestavám  --- v</t>
  </si>
  <si>
    <t>False</t>
  </si>
  <si>
    <t>01 - SO 300 - Odvodnění</t>
  </si>
  <si>
    <t>KSO:</t>
  </si>
  <si>
    <t>827 21 11</t>
  </si>
  <si>
    <t>CC-CZ:</t>
  </si>
  <si>
    <t>Místo:</t>
  </si>
  <si>
    <t>Chrastava</t>
  </si>
  <si>
    <t>Datum:</t>
  </si>
  <si>
    <t>Zadavatel:</t>
  </si>
  <si>
    <t>IČ:</t>
  </si>
  <si>
    <t>00262871</t>
  </si>
  <si>
    <t>Město Chrastava</t>
  </si>
  <si>
    <t>DIČ:</t>
  </si>
  <si>
    <t>CZ00262871</t>
  </si>
  <si>
    <t>Projektant:</t>
  </si>
  <si>
    <t>27497763</t>
  </si>
  <si>
    <t>SNOWPLAN, spol. s r.o.</t>
  </si>
  <si>
    <t>CZ27497763</t>
  </si>
  <si>
    <t>Zpracovatel:</t>
  </si>
  <si>
    <t>SNOWPLAN, spol. s r.o. - Pavel Nezbeda Javůrek</t>
  </si>
  <si>
    <t>Poznámka:</t>
  </si>
  <si>
    <t>Základ daně</t>
  </si>
  <si>
    <t>Sazba daně</t>
  </si>
  <si>
    <t>Výše daně</t>
  </si>
  <si>
    <t>základní</t>
  </si>
  <si>
    <t>snížená</t>
  </si>
  <si>
    <t>zákl. přenesená</t>
  </si>
  <si>
    <t>sníž. přenesená</t>
  </si>
  <si>
    <t>nulová</t>
  </si>
  <si>
    <t>v</t>
  </si>
  <si>
    <t>CZK</t>
  </si>
  <si>
    <t>REKAPITULACE ČLENĚNÍ SOUPISU PRACÍ</t>
  </si>
  <si>
    <t>Kód dílu - Popis</t>
  </si>
  <si>
    <t>Cena celkem [CZK]</t>
  </si>
  <si>
    <t>Náklady stavby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</si>
  <si>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</si>
  <si>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</si>
  <si>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</si>
  <si>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</si>
  <si>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</si>
  <si>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</si>
  <si>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</si>
  <si>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</si>
  <si>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</si>
  <si>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</si>
  <si>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</si>
  <si>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</si>
  <si>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</si>
  <si>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Kód</t>
  </si>
  <si>
    <t>J.cena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</si>
  <si>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</si>
  <si>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</si>
  <si>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</si>
  <si>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</si>
  <si>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</si>
  <si>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</si>
  <si>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</si>
  <si>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</t>
  </si>
  <si>
    <t>HSV</t>
  </si>
  <si>
    <t>Práce a dodávky HSV</t>
  </si>
  <si>
    <t>ROZPOCET</t>
  </si>
  <si>
    <t>K</t>
  </si>
  <si>
    <t>112101101</t>
  </si>
  <si>
    <t>Odstranění stromů listnatých průměru kmene přes 100 do 300 mm</t>
  </si>
  <si>
    <t>kus</t>
  </si>
  <si>
    <t>CS ÚRS 2024 02</t>
  </si>
  <si>
    <t>-2134950934</t>
  </si>
  <si>
    <t>Odstranění stromů s odřezáním kmene a s odvětvením listnatých, průměru kmene přes 100 do 300 mm</t>
  </si>
  <si>
    <t>Online PSC</t>
  </si>
  <si>
    <t>https://podminky.urs.cz/item/CS_URS_2024_02/112101101</t>
  </si>
  <si>
    <t>112101102</t>
  </si>
  <si>
    <t>Odstranění stromů listnatých průměru kmene přes 300 do 500 mm</t>
  </si>
  <si>
    <t>-752664854</t>
  </si>
  <si>
    <t>Odstranění stromů s odřezáním kmene a s odvětvením listnatých, průměru kmene přes 300 do 500 mm</t>
  </si>
  <si>
    <t>https://podminky.urs.cz/item/CS_URS_2024_02/112101102</t>
  </si>
  <si>
    <t>112101103</t>
  </si>
  <si>
    <t>Odstranění stromů listnatých průměru kmene přes 500 do 700 mm</t>
  </si>
  <si>
    <t>1937880082</t>
  </si>
  <si>
    <t>Odstranění stromů s odřezáním kmene a s odvětvením listnatých, průměru kmene přes 500 do 700 mm</t>
  </si>
  <si>
    <t>https://podminky.urs.cz/item/CS_URS_2024_02/112101103</t>
  </si>
  <si>
    <t>112101105</t>
  </si>
  <si>
    <t>Odstranění stromů listnatých průměru kmene přes 900 do 1100 mm</t>
  </si>
  <si>
    <t>1874670024</t>
  </si>
  <si>
    <t>Odstranění stromů s odřezáním kmene a s odvětvením listnatých, průměru kmene přes 900 do 1100 mm</t>
  </si>
  <si>
    <t>https://podminky.urs.cz/item/CS_URS_2024_02/112101105</t>
  </si>
  <si>
    <t>112251101</t>
  </si>
  <si>
    <t>Odstranění pařezů průměru přes 100 do 300 mm</t>
  </si>
  <si>
    <t>690518389</t>
  </si>
  <si>
    <t>Odstranění pařezů strojně s jejich vykopáním nebo vytrháním průměru přes 100 do 300 mm</t>
  </si>
  <si>
    <t>https://podminky.urs.cz/item/CS_URS_2024_02/112251101</t>
  </si>
  <si>
    <t>6</t>
  </si>
  <si>
    <t>112251102</t>
  </si>
  <si>
    <t>Odstranění pařezů průměru přes 300 do 500 mm</t>
  </si>
  <si>
    <t>1430217465</t>
  </si>
  <si>
    <t>Odstranění pařezů strojně s jejich vykopáním nebo vytrháním průměru přes 300 do 500 mm</t>
  </si>
  <si>
    <t>https://podminky.urs.cz/item/CS_URS_2024_02/112251102</t>
  </si>
  <si>
    <t>112251103</t>
  </si>
  <si>
    <t>Odstranění pařezů průměru přes 500 do 700 mm</t>
  </si>
  <si>
    <t>513327210</t>
  </si>
  <si>
    <t>Odstranění pařezů strojně s jejich vykopáním nebo vytrháním průměru přes 500 do 700 mm</t>
  </si>
  <si>
    <t>https://podminky.urs.cz/item/CS_URS_2024_02/112251103</t>
  </si>
  <si>
    <t>112251105</t>
  </si>
  <si>
    <t>Odstranění pařezů průměru přes 900 do 1100 mm</t>
  </si>
  <si>
    <t>-445348445</t>
  </si>
  <si>
    <t>Odstranění pařezů strojně s jejich vykopáním nebo vytrháním průměru přes 900 do 1100 mm</t>
  </si>
  <si>
    <t>https://podminky.urs.cz/item/CS_URS_2024_02/112251105</t>
  </si>
  <si>
    <t>113107322</t>
  </si>
  <si>
    <t>Odstranění podkladu z kameniva drceného tl přes 100 do 200 mm strojně pl do 50 m2</t>
  </si>
  <si>
    <t>m2</t>
  </si>
  <si>
    <t>2008099775</t>
  </si>
  <si>
    <t>Odstranění podkladů nebo krytů strojně plochy jednotlivě do 50 m2 s přemístěním hmot na skládku na vzdálenost do 3 m nebo s naložením na dopravní prostředek z kameniva hrubého drceného, o tl. vrstvy přes 100 do 200 mm</t>
  </si>
  <si>
    <t>https://podminky.urs.cz/item/CS_URS_2024_02/113107322</t>
  </si>
  <si>
    <t>Poznámka k položce:_x000D_
70% objemu materiálu bude recyklováno, nebo předáno k dalšímu využití či zpracování, vč. odvozu k recyklaci</t>
  </si>
  <si>
    <t>7,8*1,12</t>
  </si>
  <si>
    <t>True</t>
  </si>
  <si>
    <t>10</t>
  </si>
  <si>
    <t>113107332</t>
  </si>
  <si>
    <t>Odstranění podkladu z betonu prostého tl přes 150 do 300 mm strojně pl do 50 m2</t>
  </si>
  <si>
    <t>-230245003</t>
  </si>
  <si>
    <t>Odstranění podkladů nebo krytů strojně plochy jednotlivě do 50 m2 s přemístěním hmot na skládku na vzdálenost do 3 m nebo s naložením na dopravní prostředek z betonu prostého, o tl. vrstvy přes 150 do 300 mm</t>
  </si>
  <si>
    <t>https://podminky.urs.cz/item/CS_URS_2024_02/113107332</t>
  </si>
  <si>
    <t>11</t>
  </si>
  <si>
    <t>113154512</t>
  </si>
  <si>
    <t>Frézování živičného krytu tl 40 mm pruh š do 0,5 m pl do 500 m2</t>
  </si>
  <si>
    <t>2116832331</t>
  </si>
  <si>
    <t>Frézování živičného podkladu nebo krytu s naložením hmot na dopravní prostředek plochy do 500 m2 pruhu šířky do 0,5 m, tloušťky vrstvy 40 mm</t>
  </si>
  <si>
    <t>https://podminky.urs.cz/item/CS_URS_2024_02/113154512</t>
  </si>
  <si>
    <t>7,8*2,12</t>
  </si>
  <si>
    <t>12</t>
  </si>
  <si>
    <t>113154515</t>
  </si>
  <si>
    <t>Frézování živičného krytu tl 70 mm pruh š do 0,5 m pl do 500 m2</t>
  </si>
  <si>
    <t>-15656224</t>
  </si>
  <si>
    <t>Frézování živičného podkladu nebo krytu s naložením hmot na dopravní prostředek plochy do 500 m2 pruhu šířky do 0,5 m, tloušťky vrstvy 70 mm</t>
  </si>
  <si>
    <t>https://podminky.urs.cz/item/CS_URS_2024_02/113154515</t>
  </si>
  <si>
    <t>13</t>
  </si>
  <si>
    <t>115101202</t>
  </si>
  <si>
    <t>Čerpání vody na dopravní výšku do 10 m průměrný přítok přes 500 do 1 000 l/min</t>
  </si>
  <si>
    <t>hod</t>
  </si>
  <si>
    <t>-927947022</t>
  </si>
  <si>
    <t>Čerpání vody na dopravní výšku do 10 m s uvažovaným průměrným přítokem přes 500 do 1 000 l/min</t>
  </si>
  <si>
    <t>https://podminky.urs.cz/item/CS_URS_2024_02/115101202</t>
  </si>
  <si>
    <t>"předpoklad" 30,0*12,0</t>
  </si>
  <si>
    <t>14</t>
  </si>
  <si>
    <t>115101302</t>
  </si>
  <si>
    <t>Pohotovost čerpací soupravy pro dopravní výšku do 10 m přítok přes 500 do 1 000 l/min</t>
  </si>
  <si>
    <t>den</t>
  </si>
  <si>
    <t>1634992528</t>
  </si>
  <si>
    <t>Pohotovost záložní čerpací soupravy pro dopravní výšku do 10 m s uvažovaným průměrným přítokem přes 500 do 1 000 l/min</t>
  </si>
  <si>
    <t>https://podminky.urs.cz/item/CS_URS_2024_02/115101302</t>
  </si>
  <si>
    <t>"předpoklad" 30,0</t>
  </si>
  <si>
    <t>15</t>
  </si>
  <si>
    <t>119001405</t>
  </si>
  <si>
    <t>Dočasné zajištění potrubí z PE DN do 200 mm</t>
  </si>
  <si>
    <t>m</t>
  </si>
  <si>
    <t>-1112010435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</si>
  <si>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</si>
  <si>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https://podminky.urs.cz/item/CS_URS_2024_02/119001405</t>
  </si>
  <si>
    <t>16</t>
  </si>
  <si>
    <t>119001412</t>
  </si>
  <si>
    <t>Dočasné zajištění potrubí betonového, ŽB nebo kameninového DN přes 200 do 500 mm</t>
  </si>
  <si>
    <t>-785119139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</si>
  <si>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</si>
  <si>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https://podminky.urs.cz/item/CS_URS_2024_02/119001412</t>
  </si>
  <si>
    <t>17</t>
  </si>
  <si>
    <t>119001421</t>
  </si>
  <si>
    <t>Dočasné zajištění kabelů a kabelových tratí ze 3 volně ložených kabelů</t>
  </si>
  <si>
    <t>-1986644964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</si>
  <si>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</si>
  <si>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https://podminky.urs.cz/item/CS_URS_2024_02/119001421</t>
  </si>
  <si>
    <t>18</t>
  </si>
  <si>
    <t>121151113</t>
  </si>
  <si>
    <t>Sejmutí ornice plochy do 500 m2 tl vrstvy do 200 mm strojně</t>
  </si>
  <si>
    <t>-1683555265</t>
  </si>
  <si>
    <t>Sejmutí ornice strojně při souvislé ploše přes 100 do 500 m2, tl. vrstvy do 200 mm</t>
  </si>
  <si>
    <t>https://podminky.urs.cz/item/CS_URS_2024_02/121151113</t>
  </si>
  <si>
    <t>"ornice" 40,74*3,0</t>
  </si>
  <si>
    <t>19</t>
  </si>
  <si>
    <t>122251101</t>
  </si>
  <si>
    <t>Odkopávky a prokopávky nezapažené v hornině třídy těžitelnosti I skupiny 3 objem do 20 m3 strojně</t>
  </si>
  <si>
    <t>m3</t>
  </si>
  <si>
    <t>951820235</t>
  </si>
  <si>
    <t>Odkopávky a prokopávky nezapažené strojně v hornině třídy těžitelnosti I skupiny 3 do 20 m3</t>
  </si>
  <si>
    <t>https://podminky.urs.cz/item/CS_URS_2024_02/122251101</t>
  </si>
  <si>
    <t>5,3*0,4</t>
  </si>
  <si>
    <t>20</t>
  </si>
  <si>
    <t>132254101</t>
  </si>
  <si>
    <t>Hloubení rýh zapažených š do 800 mm v hornině třídy těžitelnosti I skupiny 3 objem do 20 m3 strojně</t>
  </si>
  <si>
    <t>202650735</t>
  </si>
  <si>
    <t>Hloubení zapažených rýh šířky do 800 mm strojně s urovnáním dna do předepsaného profilu a spádu v hornině třídy těžitelnosti I skupiny 3 do 20 m3</t>
  </si>
  <si>
    <t>https://podminky.urs.cz/item/CS_URS_2024_02/132254101</t>
  </si>
  <si>
    <t>8,2*0,3*1,1</t>
  </si>
  <si>
    <t>21</t>
  </si>
  <si>
    <t>132254204</t>
  </si>
  <si>
    <t>Hloubení zapažených rýh š do 2000 mm v hornině třídy těžitelnosti I skupiny 3 objem do 500 m3</t>
  </si>
  <si>
    <t>-1248075249</t>
  </si>
  <si>
    <t>Hloubení zapažených rýh šířky přes 800 do 2 000 mm strojně s urovnáním dna do předepsaného profilu a spádu v hornině třídy těžitelnosti I skupiny 3 přes 100 do 500 m3</t>
  </si>
  <si>
    <t>https://podminky.urs.cz/item/CS_URS_2024_02/132254204</t>
  </si>
  <si>
    <t>"pr.hl.DN200" 1,62</t>
  </si>
  <si>
    <t>"pr.hl.DN300" 2,062</t>
  </si>
  <si>
    <t>"pr.hl.DN500-D1" 3,215</t>
  </si>
  <si>
    <t>Mezisoučet</t>
  </si>
  <si>
    <t>"DN200" 25,4*1,0*1,62</t>
  </si>
  <si>
    <t>"DN300" 279,0*1,12*2,062</t>
  </si>
  <si>
    <t>"DN500" 49,5*1,5*3,215</t>
  </si>
  <si>
    <t>"rozšíření pro šachty DN1000" (((2,2*2,2*0,57)*13,0)+((1,1*2,2*2,062)*11,0)+((1,1*2,2*3,215)*2,0))</t>
  </si>
  <si>
    <t>"chodník" -(25,4*1,0*0,25+279,0*1,12*0,25+0,9*1,5*0,25)</t>
  </si>
  <si>
    <t>"asfalt" -(7,8*1,5*0,44)</t>
  </si>
  <si>
    <t>"zeleň" -(47,8*1,5*0,15)</t>
  </si>
  <si>
    <t>"hloubení rýh do 2000 mm 45,0%" 929,8*0,45</t>
  </si>
  <si>
    <t>22</t>
  </si>
  <si>
    <t>132354204</t>
  </si>
  <si>
    <t>Hloubení zapažených rýh š do 2000 mm v hornině třídy těžitelnosti II skupiny 4 objem do 500 m3</t>
  </si>
  <si>
    <t>-229002932</t>
  </si>
  <si>
    <t>Hloubení zapažených rýh šířky přes 800 do 2 000 mm strojně s urovnáním dna do předepsaného profilu a spádu v hornině třídy těžitelnosti II skupiny 4 přes 100 do 500 m3</t>
  </si>
  <si>
    <t>https://podminky.urs.cz/item/CS_URS_2024_02/132354204</t>
  </si>
  <si>
    <t>23</t>
  </si>
  <si>
    <t>132454202</t>
  </si>
  <si>
    <t>Hloubení zapažených rýh š do 2000 mm v hornině třídy těžitelnosti II skupiny 5 objem do 50 m3</t>
  </si>
  <si>
    <t>1861968089</t>
  </si>
  <si>
    <t>Hloubení zapažených rýh šířky přes 800 do 2 000 mm strojně s urovnáním dna do předepsaného profilu a spádu v hornině třídy těžitelnosti II skupiny 5 přes 20 do 50 m3</t>
  </si>
  <si>
    <t>https://podminky.urs.cz/item/CS_URS_2024_02/132454202</t>
  </si>
  <si>
    <t>"hloubení rýh do 2000 mm 5,0%" 929,8*0,05</t>
  </si>
  <si>
    <t>24</t>
  </si>
  <si>
    <t>132554202</t>
  </si>
  <si>
    <t>Hloubení zapažených rýh š do 2000 mm v hornině třídy těžitelnosti III skupiny 6 objem do 50 m3</t>
  </si>
  <si>
    <t>-832659150</t>
  </si>
  <si>
    <t>Hloubení zapažených rýh šířky přes 800 do 2 000 mm strojně s urovnáním dna do předepsaného profilu a spádu v hornině třídy těžitelnosti III skupiny 6 přes 20 do 50 m3</t>
  </si>
  <si>
    <t>https://podminky.urs.cz/item/CS_URS_2024_02/132554202</t>
  </si>
  <si>
    <t>25</t>
  </si>
  <si>
    <t>151811131</t>
  </si>
  <si>
    <t>Osazení pažicího boxu hl výkopu do 4 m š do 1,2 m</t>
  </si>
  <si>
    <t>1502571063</t>
  </si>
  <si>
    <t>Zřízení pažicích boxů pro pažení a rozepření stěn rýh podzemního vedení hloubka výkopu do 4 m, šířka do 1,2 m</t>
  </si>
  <si>
    <t>https://podminky.urs.cz/item/CS_URS_2024_02/151811131</t>
  </si>
  <si>
    <t>"DN200" 25,4*2,0*1,62</t>
  </si>
  <si>
    <t>"DN300" 279,0*2,0*2,062</t>
  </si>
  <si>
    <t>26</t>
  </si>
  <si>
    <t>151811132</t>
  </si>
  <si>
    <t>Osazení pažicího boxu hl výkopu do 4 m š přes 1,2 do 2,5 m</t>
  </si>
  <si>
    <t>-1144644647</t>
  </si>
  <si>
    <t>Zřízení pažicích boxů pro pažení a rozepření stěn rýh podzemního vedení hloubka výkopu do 4 m, šířka přes 1,2 do 2,5 m</t>
  </si>
  <si>
    <t>https://podminky.urs.cz/item/CS_URS_2024_02/151811132</t>
  </si>
  <si>
    <t>"DN500" 49,5*2,0*3,215</t>
  </si>
  <si>
    <t>27</t>
  </si>
  <si>
    <t>151811231</t>
  </si>
  <si>
    <t>Odstranění pažicího boxu hl výkopu do 4 m š do 1,2 m</t>
  </si>
  <si>
    <t>1105677049</t>
  </si>
  <si>
    <t>Odstranění pažicích boxů pro pažení a rozepření stěn rýh podzemního vedení hloubka výkopu do 4 m, šířka do 1,2 m</t>
  </si>
  <si>
    <t>https://podminky.urs.cz/item/CS_URS_2024_02/151811231</t>
  </si>
  <si>
    <t>28</t>
  </si>
  <si>
    <t>151811232</t>
  </si>
  <si>
    <t>Odstranění pažicího boxu hl výkopu do 4 m š přes 1,2 do 2,5 m</t>
  </si>
  <si>
    <t>1837636969</t>
  </si>
  <si>
    <t>Odstranění pažicích boxů pro pažení a rozepření stěn rýh podzemního vedení hloubka výkopu do 4 m, šířka přes 1,2 do 2,5 m</t>
  </si>
  <si>
    <t>https://podminky.urs.cz/item/CS_URS_2024_02/151811232</t>
  </si>
  <si>
    <t>29</t>
  </si>
  <si>
    <t>162201401</t>
  </si>
  <si>
    <t>Vodorovné přemístění větví stromů listnatých do 1 km D kmene přes 100 do 300 mm</t>
  </si>
  <si>
    <t>-1155704623</t>
  </si>
  <si>
    <t>Vodorovné přemístění větví, kmenů nebo pařezů s naložením, složením a dopravou do 1000 m větví stromů listnatých, průměru kmene přes 100 do 300 mm</t>
  </si>
  <si>
    <t>https://podminky.urs.cz/item/CS_URS_2024_02/162201401</t>
  </si>
  <si>
    <t>30</t>
  </si>
  <si>
    <t>162201402</t>
  </si>
  <si>
    <t>Vodorovné přemístění větví stromů listnatých do 1 km D kmene přes 300 do 500 mm</t>
  </si>
  <si>
    <t>1410189355</t>
  </si>
  <si>
    <t>Vodorovné přemístění větví, kmenů nebo pařezů s naložením, složením a dopravou do 1000 m větví stromů listnatých, průměru kmene přes 300 do 500 mm</t>
  </si>
  <si>
    <t>https://podminky.urs.cz/item/CS_URS_2024_02/162201402</t>
  </si>
  <si>
    <t>31</t>
  </si>
  <si>
    <t>162201403</t>
  </si>
  <si>
    <t>Vodorovné přemístění větví stromů listnatých do 1 km D kmene přes 500 do 700 mm</t>
  </si>
  <si>
    <t>-1011273689</t>
  </si>
  <si>
    <t>Vodorovné přemístění větví, kmenů nebo pařezů s naložením, složením a dopravou do 1000 m větví stromů listnatých, průměru kmene přes 500 do 700 mm</t>
  </si>
  <si>
    <t>https://podminky.urs.cz/item/CS_URS_2024_02/162201403</t>
  </si>
  <si>
    <t>32</t>
  </si>
  <si>
    <t>162201411</t>
  </si>
  <si>
    <t>Vodorovné přemístění kmenů stromů listnatých do 1 km D kmene přes 100 do 300 mm</t>
  </si>
  <si>
    <t>1699380622</t>
  </si>
  <si>
    <t>Vodorovné přemístění větví, kmenů nebo pařezů s naložením, složením a dopravou do 1000 m kmenů stromů listnatých, průměru přes 100 do 300 mm</t>
  </si>
  <si>
    <t>https://podminky.urs.cz/item/CS_URS_2024_02/162201411</t>
  </si>
  <si>
    <t>33</t>
  </si>
  <si>
    <t>162201412</t>
  </si>
  <si>
    <t>Vodorovné přemístění kmenů stromů listnatých do 1 km D kmene přes 300 do 500 mm</t>
  </si>
  <si>
    <t>-243486058</t>
  </si>
  <si>
    <t>Vodorovné přemístění větví, kmenů nebo pařezů s naložením, složením a dopravou do 1000 m kmenů stromů listnatých, průměru přes 300 do 500 mm</t>
  </si>
  <si>
    <t>https://podminky.urs.cz/item/CS_URS_2024_02/162201412</t>
  </si>
  <si>
    <t>34</t>
  </si>
  <si>
    <t>162201413</t>
  </si>
  <si>
    <t>Vodorovné přemístění kmenů stromů listnatých do 1 km D kmene přes 500 do 700 mm</t>
  </si>
  <si>
    <t>-1595059848</t>
  </si>
  <si>
    <t>Vodorovné přemístění větví, kmenů nebo pařezů s naložením, složením a dopravou do 1000 m kmenů stromů listnatých, průměru přes 500 do 700 mm</t>
  </si>
  <si>
    <t>https://podminky.urs.cz/item/CS_URS_2024_02/162201413</t>
  </si>
  <si>
    <t>35</t>
  </si>
  <si>
    <t>162201421</t>
  </si>
  <si>
    <t>Vodorovné přemístění pařezů do 1 km D přes 100 do 300 mm</t>
  </si>
  <si>
    <t>1190518902</t>
  </si>
  <si>
    <t>Vodorovné přemístění větví, kmenů nebo pařezů s naložením, složením a dopravou do 1000 m pařezů kmenů, průměru přes 100 do 300 mm</t>
  </si>
  <si>
    <t>https://podminky.urs.cz/item/CS_URS_2024_02/162201421</t>
  </si>
  <si>
    <t>36</t>
  </si>
  <si>
    <t>162201422</t>
  </si>
  <si>
    <t>Vodorovné přemístění pařezů do 1 km D přes 300 do 500 mm</t>
  </si>
  <si>
    <t>1738705931</t>
  </si>
  <si>
    <t>Vodorovné přemístění větví, kmenů nebo pařezů s naložením, složením a dopravou do 1000 m pařezů kmenů, průměru přes 300 do 500 mm</t>
  </si>
  <si>
    <t>https://podminky.urs.cz/item/CS_URS_2024_02/162201422</t>
  </si>
  <si>
    <t>37</t>
  </si>
  <si>
    <t>162201423</t>
  </si>
  <si>
    <t>Vodorovné přemístění pařezů do 1 km D přes 500 do 700 mm</t>
  </si>
  <si>
    <t>-1999049780</t>
  </si>
  <si>
    <t>Vodorovné přemístění větví, kmenů nebo pařezů s naložením, složením a dopravou do 1000 m pařezů kmenů, průměru přes 500 do 700 mm</t>
  </si>
  <si>
    <t>https://podminky.urs.cz/item/CS_URS_2024_02/162201423</t>
  </si>
  <si>
    <t>38</t>
  </si>
  <si>
    <t>162201500</t>
  </si>
  <si>
    <t>Vodorovné přemístění větví stromů listnatých do 1 km D kmene přes 900 do 1100 mm</t>
  </si>
  <si>
    <t>-1921663111</t>
  </si>
  <si>
    <t>Vodorovné přemístění větví, kmenů nebo pařezů s naložením, složením a dopravou do 1000 m větví stromů listnatých, průměru kmene přes 900 do 1100 mm</t>
  </si>
  <si>
    <t>https://podminky.urs.cz/item/CS_URS_2024_02/162201500</t>
  </si>
  <si>
    <t>39</t>
  </si>
  <si>
    <t>162201510</t>
  </si>
  <si>
    <t>Vodorovné přemístění kmenů stromů listnatých do 1 km D kmene přes 900 do 1100 mm</t>
  </si>
  <si>
    <t>-1880170155</t>
  </si>
  <si>
    <t>Vodorovné přemístění větví, kmenů nebo pařezů s naložením, složením a dopravou do 1000 m kmenů stromů listnatých, průměru přes 900 do 1100 mm</t>
  </si>
  <si>
    <t>https://podminky.urs.cz/item/CS_URS_2024_02/162201510</t>
  </si>
  <si>
    <t>40</t>
  </si>
  <si>
    <t>162201520</t>
  </si>
  <si>
    <t>Vodorovné přemístění pařezů do 1 km D přes 900 do 1100 mm</t>
  </si>
  <si>
    <t>1593400466</t>
  </si>
  <si>
    <t>Vodorovné přemístění větví, kmenů nebo pařezů s naložením, složením a dopravou do 1000 m pařezů kmenů, průměru přes 900 do 1100 mm</t>
  </si>
  <si>
    <t>https://podminky.urs.cz/item/CS_URS_2024_02/162201520</t>
  </si>
  <si>
    <t>41</t>
  </si>
  <si>
    <t>162301931</t>
  </si>
  <si>
    <t>Příplatek k vodorovnému přemístění větví stromů listnatých D kmene přes 100 do 300 mm ZKD 1 km</t>
  </si>
  <si>
    <t>913384410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</si>
  <si>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</si>
  <si>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https://podminky.urs.cz/item/CS_URS_2024_02/162301931</t>
  </si>
  <si>
    <t>42</t>
  </si>
  <si>
    <t>162301932</t>
  </si>
  <si>
    <t>Příplatek k vodorovnému přemístění větví stromů listnatých D kmene přes 300 do 500 mm ZKD 1 km</t>
  </si>
  <si>
    <t>-121323713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</si>
  <si>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</si>
  <si>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https://podminky.urs.cz/item/CS_URS_2024_02/162301932</t>
  </si>
  <si>
    <t>43</t>
  </si>
  <si>
    <t>162301933</t>
  </si>
  <si>
    <t>Příplatek k vodorovnému přemístění větví stromů listnatých D kmene přes 500 do 700 mm ZKD 1 km</t>
  </si>
  <si>
    <t>1704694583</t>
  </si>
  <si>
    <t>Vodorovné přemístění větví, kmenů nebo pařezů s naložením, složením a dopravou Příplatek k cenám za každých dalších i započatých 1000 m přes 1000 m větví stromů listnatých, průměru kmene přes 500 do 700 mm</t>
  </si>
  <si>
    <t>https://podminky.urs.cz/item/CS_URS_2024_02/162301933</t>
  </si>
  <si>
    <t>44</t>
  </si>
  <si>
    <t>162301935</t>
  </si>
  <si>
    <t>Příplatek k vodorovnému přemístění větví stromů listnatých D kmene přes 900 do 1100 mm ZKD 1 km</t>
  </si>
  <si>
    <t>-562897305</t>
  </si>
  <si>
    <t>Vodorovné přemístění větví, kmenů nebo pařezů s naložením, složením a dopravou Příplatek k cenám za každých dalších i započatých 1000 m přes 1000 m větví stromů listnatých, průměru kmene přes 900 do 1100 mm</t>
  </si>
  <si>
    <t>https://podminky.urs.cz/item/CS_URS_2024_02/162301935</t>
  </si>
  <si>
    <t>45</t>
  </si>
  <si>
    <t>162301951</t>
  </si>
  <si>
    <t>Příplatek k vodorovnému přemístění kmenů stromů listnatých D kmene přes 100 do 300 mm ZKD 1 km</t>
  </si>
  <si>
    <t>294511206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</si>
  <si>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</si>
  <si>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https://podminky.urs.cz/item/CS_URS_2024_02/162301951</t>
  </si>
  <si>
    <t>46</t>
  </si>
  <si>
    <t>162301952</t>
  </si>
  <si>
    <t>Příplatek k vodorovnému přemístění kmenů stromů listnatých D kmene přes 300 do 500 mm ZKD 1 km</t>
  </si>
  <si>
    <t>-1919634133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</si>
  <si>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</si>
  <si>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https://podminky.urs.cz/item/CS_URS_2024_02/162301952</t>
  </si>
  <si>
    <t>47</t>
  </si>
  <si>
    <t>162301953</t>
  </si>
  <si>
    <t>Příplatek k vodorovnému přemístění kmenů stromů listnatých D kmene přes 500 do 700 mm ZKD 1 km</t>
  </si>
  <si>
    <t>2000673645</t>
  </si>
  <si>
    <t>Vodorovné přemístění větví, kmenů nebo pařezů s naložením, složením a dopravou Příplatek k cenám za každých dalších i započatých 1000 m přes 1000 m kmenů stromů listnatých, o průměru přes 500 do 700 mm</t>
  </si>
  <si>
    <t>https://podminky.urs.cz/item/CS_URS_2024_02/162301953</t>
  </si>
  <si>
    <t>48</t>
  </si>
  <si>
    <t>162301955</t>
  </si>
  <si>
    <t>Příplatek k vodorovnému přemístění kmenů stromů listnatých D kmene přes 900 do 1100 mm ZKD 1 km</t>
  </si>
  <si>
    <t>-937211677</t>
  </si>
  <si>
    <t>Vodorovné přemístění větví, kmenů nebo pařezů s naložením, složením a dopravou Příplatek k cenám za každých dalších i započatých 1000 m přes 1000 m kmenů stromů listnatých, o průměru přes 900 do 1100 mm</t>
  </si>
  <si>
    <t>https://podminky.urs.cz/item/CS_URS_2024_02/162301955</t>
  </si>
  <si>
    <t>49</t>
  </si>
  <si>
    <t>162301971</t>
  </si>
  <si>
    <t>Příplatek k vodorovnému přemístění pařezů D přes 100 do 300 mm ZKD 1 km</t>
  </si>
  <si>
    <t>378818555</t>
  </si>
  <si>
    <t>Vodorovné přemístění větví, kmenů nebo pařezů s naložením, složením a dopravou Příplatek k cenám za každých dalších i započatých 1000 m přes 1000 m pařezů kmenů, průměru přes 100 do 300 mm</t>
  </si>
  <si>
    <t>https://podminky.urs.cz/item/CS_URS_2024_02/162301971</t>
  </si>
  <si>
    <t>50</t>
  </si>
  <si>
    <t>162301972</t>
  </si>
  <si>
    <t>Příplatek k vodorovnému přemístění pařezů D přes 300 do 500 mm ZKD 1 km</t>
  </si>
  <si>
    <t>-1614180593</t>
  </si>
  <si>
    <t>Vodorovné přemístění větví, kmenů nebo pařezů s naložením, složením a dopravou Příplatek k cenám za každých dalších i započatých 1000 m přes 1000 m pařezů kmenů, průměru přes 300 do 500 mm</t>
  </si>
  <si>
    <t>https://podminky.urs.cz/item/CS_URS_2024_02/162301972</t>
  </si>
  <si>
    <t>51</t>
  </si>
  <si>
    <t>162301973</t>
  </si>
  <si>
    <t>Příplatek k vodorovnému přemístění pařezů D přes 500 do 700 mm ZKD 1 km</t>
  </si>
  <si>
    <t>-1144534948</t>
  </si>
  <si>
    <t>Vodorovné přemístění větví, kmenů nebo pařezů s naložením, složením a dopravou Příplatek k cenám za každých dalších i započatých 1000 m přes 1000 m pařezů kmenů, průměru přes 500 do 700 mm</t>
  </si>
  <si>
    <t>https://podminky.urs.cz/item/CS_URS_2024_02/162301973</t>
  </si>
  <si>
    <t>52</t>
  </si>
  <si>
    <t>162301975</t>
  </si>
  <si>
    <t>Příplatek k vodorovnému přemístění pařezů D přes 900 do 1100 mm ZKD 1 km</t>
  </si>
  <si>
    <t>1338901626</t>
  </si>
  <si>
    <t>Vodorovné přemístění větví, kmenů nebo pařezů s naložením, složením a dopravou Příplatek k cenám za každých dalších i započatých 1000 m přes 1000 m pařezů kmenů, průměru přes 900 do 1100 mm</t>
  </si>
  <si>
    <t>https://podminky.urs.cz/item/CS_URS_2024_02/162301975</t>
  </si>
  <si>
    <t>53</t>
  </si>
  <si>
    <t>162351104</t>
  </si>
  <si>
    <t>Vodorovné přemístění přes 500 do 1000 m výkopku/sypaniny z horniny třídy těžitelnosti I skupiny 1 až 3</t>
  </si>
  <si>
    <t>2089710359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</si>
  <si>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</si>
  <si>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https://podminky.urs.cz/item/CS_URS_2024_02/162351104</t>
  </si>
  <si>
    <t>"odvoz na meziskládku"</t>
  </si>
  <si>
    <t>"zpětný zásyp" 318,478</t>
  </si>
  <si>
    <t>"ornice" 18,333</t>
  </si>
  <si>
    <t>"odvoz z meziskládky"</t>
  </si>
  <si>
    <t>54</t>
  </si>
  <si>
    <t>162751116</t>
  </si>
  <si>
    <t>Vodorovné přemístění přes 8 000 do 9000 m výkopku/sypaniny z horniny třídy těžitelnosti I skupiny 1 až 3</t>
  </si>
  <si>
    <t>573117705</t>
  </si>
  <si>
    <t>Vodorovné přemístění výkopku nebo sypaniny po suchu na obvyklém dopravním prostředku, bez naložení výkopku, avšak se složením bez rozhrnutí z horniny třídy těžitelnosti I skupiny 1 až 3 na vzdálenost přes 8 000 do 9 000 m</t>
  </si>
  <si>
    <t>https://podminky.urs.cz/item/CS_URS_2024_02/162751116</t>
  </si>
  <si>
    <t>"odvoz na skládku 9 km"</t>
  </si>
  <si>
    <t>"odkopávky"</t>
  </si>
  <si>
    <t>"hloubení rýh do 800 mm"</t>
  </si>
  <si>
    <t>"hloubení rýh do 2000 mm"</t>
  </si>
  <si>
    <t>"odkopávky" -2,12</t>
  </si>
  <si>
    <t>"hloubení rýh do 800 mm" 2,706</t>
  </si>
  <si>
    <t>"hloubení rýh do 2000 mm 45%" 929,8*0,45</t>
  </si>
  <si>
    <t>"zpětný zásyp" -318,478</t>
  </si>
  <si>
    <t>55</t>
  </si>
  <si>
    <t>162751136</t>
  </si>
  <si>
    <t>Vodorovné přemístění přes 8 000 do 9000 m výkopku/sypaniny z horniny třídy těžitelnosti II skupiny 4 a 5</t>
  </si>
  <si>
    <t>326289658</t>
  </si>
  <si>
    <t>Vodorovné přemístění výkopku nebo sypaniny po suchu na obvyklém dopravním prostředku, bez naložení výkopku, avšak se složením bez rozhrnutí z horniny třídy těžitelnosti II skupiny 4 a 5 na vzdálenost přes 8 000 do 9 000 m</t>
  </si>
  <si>
    <t>https://podminky.urs.cz/item/CS_URS_2024_02/162751136</t>
  </si>
  <si>
    <t>"hloubení rýh do 2000 mm 50%" 929,8*0,5</t>
  </si>
  <si>
    <t>56</t>
  </si>
  <si>
    <t>162751156</t>
  </si>
  <si>
    <t>Vodorovné přemístění přes 8 000 do 9000 m výkopku/sypaniny z horniny třídy těžitelnosti III skupiny 6 a 7</t>
  </si>
  <si>
    <t>-936103780</t>
  </si>
  <si>
    <t>Vodorovné přemístění výkopku nebo sypaniny po suchu na obvyklém dopravním prostředku, bez naložení výkopku, avšak se složením bez rozhrnutí z horniny třídy těžitelnosti III skupiny 6 a 7 na vzdálenost přes 8 000 do 9 000 m</t>
  </si>
  <si>
    <t>https://podminky.urs.cz/item/CS_URS_2024_02/162751156</t>
  </si>
  <si>
    <t>"hloubení rýh do 2000 mm 5%" 929,8*0,05</t>
  </si>
  <si>
    <t>57</t>
  </si>
  <si>
    <t>167151111</t>
  </si>
  <si>
    <t>Nakládání výkopku z hornin třídy těžitelnosti I skupiny 1 až 3 přes 100 m3</t>
  </si>
  <si>
    <t>-29030260</t>
  </si>
  <si>
    <t>Nakládání, skládání a překládání neulehlého výkopku nebo sypaniny strojně nakládání, množství přes 100 m3, z hornin třídy těžitelnosti I, skupiny 1 až 3</t>
  </si>
  <si>
    <t>https://podminky.urs.cz/item/CS_URS_2024_02/167151111</t>
  </si>
  <si>
    <t>58</t>
  </si>
  <si>
    <t>171151103</t>
  </si>
  <si>
    <t>Uložení sypaniny z hornin soudržných do násypů zhutněných strojně</t>
  </si>
  <si>
    <t>-1551682900</t>
  </si>
  <si>
    <t>Uložení sypanin do násypů strojně s rozprostřením sypaniny ve vrstvách a s hrubým urovnáním zhutněných z hornin soudržných jakékoliv třídy těžitelnosti</t>
  </si>
  <si>
    <t>https://podminky.urs.cz/item/CS_URS_2024_02/171151103</t>
  </si>
  <si>
    <t>"přebytečný výkopek" 100,518+464,9+46,49</t>
  </si>
  <si>
    <t>59</t>
  </si>
  <si>
    <t>171201231</t>
  </si>
  <si>
    <t>Poplatek za uložení zeminy a kamení na recyklační skládce (skládkovné) kód odpadu 17 05 04</t>
  </si>
  <si>
    <t>t</t>
  </si>
  <si>
    <t>-671683072</t>
  </si>
  <si>
    <t>Poplatek za uložení stavebního odpadu na recyklační skládce (skládkovné) zeminy a kamení zatříděného do Katalogu odpadů pod kódem 17 05 04</t>
  </si>
  <si>
    <t>https://podminky.urs.cz/item/CS_URS_2024_02/171201231</t>
  </si>
  <si>
    <t>"měrná hmotnost 1,8 CÚ2023" 611,908*1,8</t>
  </si>
  <si>
    <t>60</t>
  </si>
  <si>
    <t>1712012-R</t>
  </si>
  <si>
    <t>Poplatek za uložení dřevní hmoty na skládce (skládkovné)</t>
  </si>
  <si>
    <t>-1360284218</t>
  </si>
  <si>
    <t>Uložení sypaniny poplatek za uložení sypaniny na skládce (skládkovné)</t>
  </si>
  <si>
    <t>"odhad" 8,0</t>
  </si>
  <si>
    <t>61</t>
  </si>
  <si>
    <t>171201-R1</t>
  </si>
  <si>
    <t>Likvidace dřevní hmoty</t>
  </si>
  <si>
    <t>-549482093</t>
  </si>
  <si>
    <t>62</t>
  </si>
  <si>
    <t>171251201</t>
  </si>
  <si>
    <t>Uložení sypaniny na skládky nebo meziskládky</t>
  </si>
  <si>
    <t>1304239927</t>
  </si>
  <si>
    <t>Uložení sypaniny na skládky nebo meziskládky bez hutnění s upravením uložené sypaniny do předepsaného tvaru</t>
  </si>
  <si>
    <t>https://podminky.urs.cz/item/CS_URS_2024_02/171251201</t>
  </si>
  <si>
    <t>63</t>
  </si>
  <si>
    <t>174151101</t>
  </si>
  <si>
    <t>Zásyp jam, šachet rýh nebo kolem objektů sypaninou se zhutněním</t>
  </si>
  <si>
    <t>-78966982</t>
  </si>
  <si>
    <t>Zásyp sypaninou z jakékoliv horniny strojně s uložením výkopku ve vrstvách se zhutněním jam, šachet, rýh nebo kolem objektů v těchto vykopávkách</t>
  </si>
  <si>
    <t>https://podminky.urs.cz/item/CS_URS_2024_02/174151101</t>
  </si>
  <si>
    <t>"lože šachty" -3,994</t>
  </si>
  <si>
    <t>"lože potrubí" -61,82</t>
  </si>
  <si>
    <t>"obsyp" -229,365</t>
  </si>
  <si>
    <t>"podkladní beton" -3,822</t>
  </si>
  <si>
    <t>"podklad  beton VO" -2,8*0,15</t>
  </si>
  <si>
    <t>"dlažba VO" -5,3*0,25</t>
  </si>
  <si>
    <t>"základ VO"  8,2*0,3*1,25</t>
  </si>
  <si>
    <t>Součet</t>
  </si>
  <si>
    <t>318,478+318,477</t>
  </si>
  <si>
    <t>64</t>
  </si>
  <si>
    <t>58344171</t>
  </si>
  <si>
    <t>štěrkodrť frakce 0/32</t>
  </si>
  <si>
    <t>-2092350195</t>
  </si>
  <si>
    <t>"měrná hmotnost 2,0, zásyp 50%" 318,477*2,0</t>
  </si>
  <si>
    <t>65</t>
  </si>
  <si>
    <t>175151101</t>
  </si>
  <si>
    <t>Obsypání potrubí strojně sypaninou bez prohození, uloženou do 3 m</t>
  </si>
  <si>
    <t>-1311610345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</si>
  <si>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</si>
  <si>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https://podminky.urs.cz/item/CS_URS_2024_02/175151101</t>
  </si>
  <si>
    <t>"DN200" 25,4*1,0*0,5</t>
  </si>
  <si>
    <t>"DN300" 279,0*1,12*0,6</t>
  </si>
  <si>
    <t>"DN500" 49,5*1,5*0,8</t>
  </si>
  <si>
    <t>"objem potrubí DN200" -(3,14*(0,1)^2*25,4)</t>
  </si>
  <si>
    <t>"objem potrubí DN300" -(3,14*(0,15)^2*279,0)</t>
  </si>
  <si>
    <t>"objem potrubí DN500" -(3,14*(0,25)^2*49,5)</t>
  </si>
  <si>
    <t>66</t>
  </si>
  <si>
    <t>583373030</t>
  </si>
  <si>
    <t>štěrkopísek frakce 0/8</t>
  </si>
  <si>
    <t>1170001664</t>
  </si>
  <si>
    <t>"měr. hmotnost 2,0" 229,365*2,0</t>
  </si>
  <si>
    <t>67</t>
  </si>
  <si>
    <t>181351103</t>
  </si>
  <si>
    <t>Rozprostření ornice tl vrstvy do 200 mm pl přes 100 do 500 m2 v rovině nebo ve svahu do 1:5 strojně</t>
  </si>
  <si>
    <t>163777764</t>
  </si>
  <si>
    <t>Rozprostření a urovnání ornice v rovině nebo ve svahu sklonu do 1:5 strojně při souvislé ploše přes 100 do 500 m2, tl. vrstvy do 200 mm</t>
  </si>
  <si>
    <t>https://podminky.urs.cz/item/CS_URS_2024_02/181351103</t>
  </si>
  <si>
    <t>68</t>
  </si>
  <si>
    <t>181411131</t>
  </si>
  <si>
    <t>Založení parkového trávníku výsevem pl do 1000 m2 v rovině a ve svahu do 1:5</t>
  </si>
  <si>
    <t>-1533224236</t>
  </si>
  <si>
    <t>Založení trávníku na půdě předem připravené plochy do 1000 m2 výsevem včetně utažení parkového v rovině nebo na svahu do 1:5</t>
  </si>
  <si>
    <t>https://podminky.urs.cz/item/CS_URS_2024_02/181411131</t>
  </si>
  <si>
    <t>69</t>
  </si>
  <si>
    <t>00572410</t>
  </si>
  <si>
    <t>osivo směs travní parková</t>
  </si>
  <si>
    <t>kg</t>
  </si>
  <si>
    <t>-40080858</t>
  </si>
  <si>
    <t>122,22*0,02 'Přepočtené koeficientem množství</t>
  </si>
  <si>
    <t>Zakládání</t>
  </si>
  <si>
    <t>"DN200" 25,4</t>
  </si>
  <si>
    <t>"DN300" 279,0</t>
  </si>
  <si>
    <t>"DN500" 49,5</t>
  </si>
  <si>
    <t>71</t>
  </si>
  <si>
    <t>274315412</t>
  </si>
  <si>
    <t>Základové pasy z betonu se zvýšenými nároky na prostředí C 25/30</t>
  </si>
  <si>
    <t>-1103796214</t>
  </si>
  <si>
    <t>Základové konstrukce z betonu pasy prostého se zvýšenými nároky na prostředí tř. C 25/30</t>
  </si>
  <si>
    <t>https://podminky.urs.cz/item/CS_URS_2024_02/274315412</t>
  </si>
  <si>
    <t>"výtokový objekt" 8,2*0,3*1,25</t>
  </si>
  <si>
    <t>Svislé a kompletní konstrukce</t>
  </si>
  <si>
    <t>72</t>
  </si>
  <si>
    <t>359901111</t>
  </si>
  <si>
    <t>Vyčištění stok</t>
  </si>
  <si>
    <t>621726564</t>
  </si>
  <si>
    <t>Vyčištění stok jakékoliv výšky</t>
  </si>
  <si>
    <t>https://podminky.urs.cz/item/CS_URS_2024_02/359901111</t>
  </si>
  <si>
    <t>73</t>
  </si>
  <si>
    <t>359901211</t>
  </si>
  <si>
    <t>Monitoring stoky jakékoli výšky na nové kanalizaci</t>
  </si>
  <si>
    <t>959310533</t>
  </si>
  <si>
    <t>Monitoring stok (kamerový systém) jakékoli výšky nová kanalizace</t>
  </si>
  <si>
    <t>https://podminky.urs.cz/item/CS_URS_2024_02/359901211</t>
  </si>
  <si>
    <t>74</t>
  </si>
  <si>
    <t>451316112</t>
  </si>
  <si>
    <t>Podklad pod dlažbu z betonu prostého se zvýšenými nároky na prostředí C 25/30 tl přes 100 do 150 mm</t>
  </si>
  <si>
    <t>2050936498</t>
  </si>
  <si>
    <t>Podklad pod dlažbu z betonu prostého se zvýšenými nároky na prostředí tř. C 25/30 tl. přes 100 do 150 mm</t>
  </si>
  <si>
    <t>https://podminky.urs.cz/item/CS_URS_2024_02/451316112</t>
  </si>
  <si>
    <t>"výtokový objekt" 2,8</t>
  </si>
  <si>
    <t>75</t>
  </si>
  <si>
    <t>451541111</t>
  </si>
  <si>
    <t>Lože pod potrubí otevřený výkop ze štěrkodrtě</t>
  </si>
  <si>
    <t>-2130523997</t>
  </si>
  <si>
    <t>Lože pod potrubí, stoky a drobné objekty v otevřeném výkopu ze štěrkodrtě 0-63 mm</t>
  </si>
  <si>
    <t>https://podminky.urs.cz/item/CS_URS_2024_02/451541111</t>
  </si>
  <si>
    <t>"podklad štěrk šachta DN1000" (1,6*1,6*0,12)*13,0</t>
  </si>
  <si>
    <t>76</t>
  </si>
  <si>
    <t>451573111</t>
  </si>
  <si>
    <t>Lože pod potrubí otevřený výkop ze štěrkopísku</t>
  </si>
  <si>
    <t>-298697533</t>
  </si>
  <si>
    <t>Lože pod potrubí, stoky a drobné objekty v otevřeném výkopu z písku a štěrkopísku do 63 mm</t>
  </si>
  <si>
    <t>https://podminky.urs.cz/item/CS_URS_2024_02/451573111</t>
  </si>
  <si>
    <t>"DN200" 25,4*1,0*0,15</t>
  </si>
  <si>
    <t>"DN300" 279,0*1,12*0,15</t>
  </si>
  <si>
    <t>"DN500" 49,5*1,5*0,15</t>
  </si>
  <si>
    <t>77</t>
  </si>
  <si>
    <t>452112112</t>
  </si>
  <si>
    <t>Osazení betonových prstenců nebo rámů v do 100 mm pod poklopy a mříže</t>
  </si>
  <si>
    <t>374228826</t>
  </si>
  <si>
    <t>Osazení betonových dílců prstenců nebo rámů pod poklopy a mříže, výšky do 100 mm</t>
  </si>
  <si>
    <t>https://podminky.urs.cz/item/CS_URS_2024_02/452112112</t>
  </si>
  <si>
    <t>78</t>
  </si>
  <si>
    <t>59224184</t>
  </si>
  <si>
    <t>prstenec šachtový vyrovnávací betonový 625x120x40mm</t>
  </si>
  <si>
    <t>-569134861</t>
  </si>
  <si>
    <t>79</t>
  </si>
  <si>
    <t>59224185</t>
  </si>
  <si>
    <t>prstenec šachtový vyrovnávací betonový 625x120x60mm</t>
  </si>
  <si>
    <t>786103255</t>
  </si>
  <si>
    <t>80</t>
  </si>
  <si>
    <t>59224176</t>
  </si>
  <si>
    <t>prstenec šachtový vyrovnávací betonový 625x120x80mm</t>
  </si>
  <si>
    <t>352601301</t>
  </si>
  <si>
    <t>81</t>
  </si>
  <si>
    <t>59224187</t>
  </si>
  <si>
    <t>prstenec šachtový vyrovnávací betonový 625x120x100mm</t>
  </si>
  <si>
    <t>1056362961</t>
  </si>
  <si>
    <t>82</t>
  </si>
  <si>
    <t>452112122</t>
  </si>
  <si>
    <t>Osazení betonových prstenců nebo rámů v přes 100 do 200 mm pod poklopy a mříže</t>
  </si>
  <si>
    <t>-541242857</t>
  </si>
  <si>
    <t>Osazení betonových dílců prstenců nebo rámů pod poklopy a mříže, výšky přes 100 do 200 mm</t>
  </si>
  <si>
    <t>https://podminky.urs.cz/item/CS_URS_2024_02/452112122</t>
  </si>
  <si>
    <t>83</t>
  </si>
  <si>
    <t>59224188</t>
  </si>
  <si>
    <t>prstenec šachtový vyrovnávací betonový 625x120x120mm</t>
  </si>
  <si>
    <t>-1899406558</t>
  </si>
  <si>
    <t>84</t>
  </si>
  <si>
    <t>452321131</t>
  </si>
  <si>
    <t>Podkladní desky ze ŽB bez zvýšených nároků na prostředí tř. C 12/15 otevřený výkop</t>
  </si>
  <si>
    <t>826540975</t>
  </si>
  <si>
    <t>Podkladní a zajišťovací konstrukce z betonu železového v otevřeném výkopu bez zvýšených nároků na prostředí desky pod potrubí, stoky a drobné objekty z betonu tř. C 12/15</t>
  </si>
  <si>
    <t>https://podminky.urs.cz/item/CS_URS_2024_02/452321131</t>
  </si>
  <si>
    <t>"podklad bet. šachty DN1000" (1,4*1,4*0,15)*13,0</t>
  </si>
  <si>
    <t>85</t>
  </si>
  <si>
    <t>452351111</t>
  </si>
  <si>
    <t>Bednění podkladních desek nebo sedlového lože pod potrubí, stoky a drobné objekty otevřený výkop zřízení</t>
  </si>
  <si>
    <t>-578957090</t>
  </si>
  <si>
    <t>Bednění podkladních a zajišťovacích konstrukcí v otevřeném výkopu desek nebo sedlových loží pod potrubí, stoky a drobné objekty zřízení</t>
  </si>
  <si>
    <t>https://podminky.urs.cz/item/CS_URS_2024_02/452351111</t>
  </si>
  <si>
    <t>"šachty" ((1,4*0,15)*4)*13,0</t>
  </si>
  <si>
    <t>86</t>
  </si>
  <si>
    <t>452351112</t>
  </si>
  <si>
    <t>Bednění podkladních desek nebo sedlového lože pod potrubí, stoky a drobné objekty otevřený výkop odstranění</t>
  </si>
  <si>
    <t>-1203779584</t>
  </si>
  <si>
    <t>Bednění podkladních a zajišťovacích konstrukcí v otevřeném výkopu desek nebo sedlových loží pod potrubí, stoky a drobné objekty odstranění</t>
  </si>
  <si>
    <t>https://podminky.urs.cz/item/CS_URS_2024_02/452351112</t>
  </si>
  <si>
    <t>87</t>
  </si>
  <si>
    <t>452368211</t>
  </si>
  <si>
    <t>Výztuž podkladních desek nebo bloků nebo pražců otevřený výkop ze svařovaných sítí Kari</t>
  </si>
  <si>
    <t>-855561161</t>
  </si>
  <si>
    <t>Výztuž podkladních desek, bloků nebo pražců v otevřeném výkopu ze svařovaných sítí typu Kari</t>
  </si>
  <si>
    <t>https://podminky.urs.cz/item/CS_URS_2024_02/452368211</t>
  </si>
  <si>
    <t>"měrná hmotnost 3,03 kg/m2" 50,96*0,00303</t>
  </si>
  <si>
    <t>88</t>
  </si>
  <si>
    <t>465513227</t>
  </si>
  <si>
    <t>Dlažba z lomového kamene na cementovou maltu s vyspárováním tl 250 mm pro hráze</t>
  </si>
  <si>
    <t>-962156509</t>
  </si>
  <si>
    <t>Dlažba z lomového kamene lomařsky upraveného na cementovou maltu, s vyspárováním cementovou maltou, tl. kamene 250 mm</t>
  </si>
  <si>
    <t>https://podminky.urs.cz/item/CS_URS_2024_02/465513227</t>
  </si>
  <si>
    <t>"výtokový objekt" 5,3</t>
  </si>
  <si>
    <t>Komunikace pozemní</t>
  </si>
  <si>
    <t>89</t>
  </si>
  <si>
    <t>564861011</t>
  </si>
  <si>
    <t>Podklad ze štěrkodrtě ŠD plochy do 100 m2 tl 200 mm</t>
  </si>
  <si>
    <t>-1745916597</t>
  </si>
  <si>
    <t>Podklad ze štěrkodrti ŠD s rozprostřením a zhutněním plochy jednotlivě do 100 m2, po zhutnění tl. 200 mm</t>
  </si>
  <si>
    <t>https://podminky.urs.cz/item/CS_URS_2024_02/564861011</t>
  </si>
  <si>
    <t>90</t>
  </si>
  <si>
    <t>565155101</t>
  </si>
  <si>
    <t>Asfaltový beton vrstva podkladní ACP 16 (obalované kamenivo OKS) tl 70 mm š do 1,5 m</t>
  </si>
  <si>
    <t>1912965678</t>
  </si>
  <si>
    <t>Asfaltový beton vrstva podkladní ACP 16 (obalované kamenivo střednězrnné - OKS) s rozprostřením a zhutněním v pruhu šířky do 1,5 m, po zhutnění tl. 70 mm</t>
  </si>
  <si>
    <t>https://podminky.urs.cz/item/CS_URS_2024_02/565155101</t>
  </si>
  <si>
    <t>91</t>
  </si>
  <si>
    <t>567122112</t>
  </si>
  <si>
    <t>Podklad ze směsi stmelené cementem SC C 8/10 (KSC I) tl 130 mm</t>
  </si>
  <si>
    <t>-485612333</t>
  </si>
  <si>
    <t>Podklad ze směsi stmelené cementem SC bez dilatačních spár, s rozprostřením a zhutněním SC C 8/10 (KSC I), po zhutnění tl. 130 mm</t>
  </si>
  <si>
    <t>https://podminky.urs.cz/item/CS_URS_2024_02/567122112</t>
  </si>
  <si>
    <t>92</t>
  </si>
  <si>
    <t>573211112</t>
  </si>
  <si>
    <t>Postřik živičný spojovací z asfaltu v množství 0,70 kg/m2</t>
  </si>
  <si>
    <t>-2061395795</t>
  </si>
  <si>
    <t>Postřik spojovací PS bez posypu kamenivem z asfaltu silničního, v množství 0,70 kg/m2</t>
  </si>
  <si>
    <t>https://podminky.urs.cz/item/CS_URS_2024_02/573211112</t>
  </si>
  <si>
    <t>7,8*1,12+7,8*2,12</t>
  </si>
  <si>
    <t>93</t>
  </si>
  <si>
    <t>577134131</t>
  </si>
  <si>
    <t>Asfaltový beton vrstva obrusná ACO 11 (ABS) tl 40 mm š do 3 m z modifikovaného asfaltu</t>
  </si>
  <si>
    <t>-625299724</t>
  </si>
  <si>
    <t>Asfaltový beton vrstva obrusná ACO 11 (ABS) s rozprostřením a se zhutněním z modifikovaného asfaltu v pruhu šířky přes do 1,5 do 3 m, po zhutnění tl. 40 mm</t>
  </si>
  <si>
    <t>https://podminky.urs.cz/item/CS_URS_2024_02/577134131</t>
  </si>
  <si>
    <t>Trubní vedení</t>
  </si>
  <si>
    <t>94</t>
  </si>
  <si>
    <t>871353121</t>
  </si>
  <si>
    <t>Montáž kanalizačního potrubí hladkého plnostěnného SN 8 z PVC-U DN 200</t>
  </si>
  <si>
    <t>-28073439</t>
  </si>
  <si>
    <t>Montáž kanalizačního potrubí z tvrdého PVC-U hladkého plnostěnného tuhost SN 8 DN 200</t>
  </si>
  <si>
    <t>https://podminky.urs.cz/item/CS_URS_2024_02/871353121</t>
  </si>
  <si>
    <t>95</t>
  </si>
  <si>
    <t>28611168</t>
  </si>
  <si>
    <t>trubka kanalizační PVC-U plnostěnná jednovrstvá DN 200x3000mm SN8</t>
  </si>
  <si>
    <t>-2039444788</t>
  </si>
  <si>
    <t>25,4*1,03 'Přepočtené koeficientem množství</t>
  </si>
  <si>
    <t>96</t>
  </si>
  <si>
    <t>871373121</t>
  </si>
  <si>
    <t>Montáž kanalizačního potrubí hladkého plnostěnného SN 8 z PVC-U DN 315</t>
  </si>
  <si>
    <t>-1615556141</t>
  </si>
  <si>
    <t>Montáž kanalizačního potrubí z tvrdého PVC-U hladkého plnostěnného tuhost SN 8 DN 315</t>
  </si>
  <si>
    <t>https://podminky.urs.cz/item/CS_URS_2024_02/871373121</t>
  </si>
  <si>
    <t>97</t>
  </si>
  <si>
    <t>28611216</t>
  </si>
  <si>
    <t>trubka kanalizační PVC-U plnostěnná jednovrstvá DN 315x3000mm SN8</t>
  </si>
  <si>
    <t>1914932202</t>
  </si>
  <si>
    <t>279*1,03 'Přepočtené koeficientem množství</t>
  </si>
  <si>
    <t>98</t>
  </si>
  <si>
    <t>871423121</t>
  </si>
  <si>
    <t>Montáž kanalizačního potrubí hladkého plnostěnného SN 8 z PVC-U DN 500</t>
  </si>
  <si>
    <t>470830839</t>
  </si>
  <si>
    <t>Montáž kanalizačního potrubí z tvrdého PVC-U hladkého plnostěnného tuhost SN 8 DN 500</t>
  </si>
  <si>
    <t>https://podminky.urs.cz/item/CS_URS_2024_02/871423121</t>
  </si>
  <si>
    <t>99</t>
  </si>
  <si>
    <t>28611162</t>
  </si>
  <si>
    <t>trubka kanalizační PVC-U plnostěnná jednovrstvá DN 500x3000mm SN8</t>
  </si>
  <si>
    <t>1541843692</t>
  </si>
  <si>
    <t>49,5*1,03 'Přepočtené koeficientem množství</t>
  </si>
  <si>
    <t>100</t>
  </si>
  <si>
    <t>892352121</t>
  </si>
  <si>
    <t>Tlaková zkouška vzduchem potrubí DN 200 těsnícím vakem ucpávkovým</t>
  </si>
  <si>
    <t>úsek</t>
  </si>
  <si>
    <t>-264675655</t>
  </si>
  <si>
    <t>Tlakové zkoušky vzduchem těsnícími vaky ucpávkovými DN 200</t>
  </si>
  <si>
    <t>https://podminky.urs.cz/item/CS_URS_2024_02/892352121</t>
  </si>
  <si>
    <t>892372121</t>
  </si>
  <si>
    <t>Tlaková zkouška vzduchem potrubí DN 300 těsnícím vakem ucpávkovým</t>
  </si>
  <si>
    <t>-239414631</t>
  </si>
  <si>
    <t>Tlakové zkoušky vzduchem těsnícími vaky ucpávkovými DN 300</t>
  </si>
  <si>
    <t>https://podminky.urs.cz/item/CS_URS_2024_02/892372121</t>
  </si>
  <si>
    <t>102</t>
  </si>
  <si>
    <t>892422121</t>
  </si>
  <si>
    <t>Tlaková zkouška vzduchem potrubí DN 500 těsnícím vakem ucpávkovým</t>
  </si>
  <si>
    <t>832801166</t>
  </si>
  <si>
    <t>Tlakové zkoušky vzduchem těsnícími vaky ucpávkovými DN 500</t>
  </si>
  <si>
    <t>https://podminky.urs.cz/item/CS_URS_2024_02/892422121</t>
  </si>
  <si>
    <t>103</t>
  </si>
  <si>
    <t>894138001</t>
  </si>
  <si>
    <t>Příplatek ZKD 0,60 m výšky vstupu na stokách</t>
  </si>
  <si>
    <t>-926082970</t>
  </si>
  <si>
    <t>Šachty kanalizační zděné Příplatek k cenám šachet na stokách kruhových a vejčitých za každých dalších 0,60 m výšky</t>
  </si>
  <si>
    <t>https://podminky.urs.cz/item/CS_URS_2024_02/894138001</t>
  </si>
  <si>
    <t>(3,13+3,30+3,11+2,96+2,45+2,32+2,19+2,0+1,81+1,56+1,53+1,44+1,3)/13</t>
  </si>
  <si>
    <t>(2,238-1,5)/0,6</t>
  </si>
  <si>
    <t>"zaokrouhleno na 1 ks"</t>
  </si>
  <si>
    <t>1,0*13,0</t>
  </si>
  <si>
    <t>104</t>
  </si>
  <si>
    <t>894411311</t>
  </si>
  <si>
    <t>Osazení betonových nebo železobetonových dílců pro šachty skruží rovných</t>
  </si>
  <si>
    <t>-725693692</t>
  </si>
  <si>
    <t>https://podminky.urs.cz/item/CS_URS_2024_02/894411311</t>
  </si>
  <si>
    <t>105</t>
  </si>
  <si>
    <t>59224160</t>
  </si>
  <si>
    <t>skruž betonová kanalizační se stupadly 100x25x12cm</t>
  </si>
  <si>
    <t>-1467307825</t>
  </si>
  <si>
    <t>106</t>
  </si>
  <si>
    <t>59224161</t>
  </si>
  <si>
    <t>skruž betonová kanalizační se stupadly 100x50x12cm</t>
  </si>
  <si>
    <t>287563301</t>
  </si>
  <si>
    <t>107</t>
  </si>
  <si>
    <t>59224162</t>
  </si>
  <si>
    <t>skruž betonová kanalizační se stupadly 100x100x12cm</t>
  </si>
  <si>
    <t>-1868834306</t>
  </si>
  <si>
    <t>108</t>
  </si>
  <si>
    <t>59224348</t>
  </si>
  <si>
    <t>těsnění elastomerové pro spojení šachetních dílů DN 1000</t>
  </si>
  <si>
    <t>2043057271</t>
  </si>
  <si>
    <t>109</t>
  </si>
  <si>
    <t>894412411</t>
  </si>
  <si>
    <t>Osazení betonových nebo železobetonových dílců pro šachty skruží přechodových</t>
  </si>
  <si>
    <t>-701754580</t>
  </si>
  <si>
    <t>https://podminky.urs.cz/item/CS_URS_2024_02/894412411</t>
  </si>
  <si>
    <t>110</t>
  </si>
  <si>
    <t>59224312</t>
  </si>
  <si>
    <t>konus betonové šachty DN 1000 kanalizační 100x62,5x58cm tl stěny 12 stupadla poplastovaná</t>
  </si>
  <si>
    <t>10455544</t>
  </si>
  <si>
    <t>111</t>
  </si>
  <si>
    <t>894414111</t>
  </si>
  <si>
    <t>Osazení betonových nebo železobetonových dílců pro šachty skruží základových (dno)</t>
  </si>
  <si>
    <t>244099999</t>
  </si>
  <si>
    <t>https://podminky.urs.cz/item/CS_URS_2024_02/894414111</t>
  </si>
  <si>
    <t>112</t>
  </si>
  <si>
    <t>59224337</t>
  </si>
  <si>
    <t>dno betonové šachty DN 1000 kanalizační výšky 60cm</t>
  </si>
  <si>
    <t>1293787871</t>
  </si>
  <si>
    <t>113</t>
  </si>
  <si>
    <t>59224338</t>
  </si>
  <si>
    <t>dno betonové šachty DN 1000 kanalizační výšky 80cm</t>
  </si>
  <si>
    <t>1282632854</t>
  </si>
  <si>
    <t>114</t>
  </si>
  <si>
    <t>442097484</t>
  </si>
  <si>
    <t>115</t>
  </si>
  <si>
    <t>899104112</t>
  </si>
  <si>
    <t>Osazení poklopů litinových, ocelových nebo železobetonových včetně rámů pro třídu zatížení D400, E600</t>
  </si>
  <si>
    <t>-457558655</t>
  </si>
  <si>
    <t>Osazení poklopů šachtových litinových, ocelových nebo železobetonových včetně rámů pro třídu zatížení D400, E600</t>
  </si>
  <si>
    <t>https://podminky.urs.cz/item/CS_URS_2024_02/899104112</t>
  </si>
  <si>
    <t>116</t>
  </si>
  <si>
    <t>59224661</t>
  </si>
  <si>
    <t>poklop šachtový betonový, litinový rám 785(610)x160mm D400 s odvětráním</t>
  </si>
  <si>
    <t>1878333593</t>
  </si>
  <si>
    <t>117</t>
  </si>
  <si>
    <t>899-R3</t>
  </si>
  <si>
    <t>napojení uliční / žlabu</t>
  </si>
  <si>
    <t>-1031717054</t>
  </si>
  <si>
    <t>Ostatní konstrukce a práce, bourání</t>
  </si>
  <si>
    <t>118</t>
  </si>
  <si>
    <t>919112213</t>
  </si>
  <si>
    <t>Řezání spár pro vytvoření komůrky š 10 mm hl 25 mm pro těsnící zálivku v živičném krytu</t>
  </si>
  <si>
    <t>-1287867114</t>
  </si>
  <si>
    <t>Řezání dilatačních spár v živičném krytu vytvoření komůrky pro těsnící zálivku šířky 10 mm, hloubky 25 mm</t>
  </si>
  <si>
    <t>https://podminky.urs.cz/item/CS_URS_2024_02/919112213</t>
  </si>
  <si>
    <t>7,8+7,8</t>
  </si>
  <si>
    <t>119</t>
  </si>
  <si>
    <t>919121112</t>
  </si>
  <si>
    <t>Těsnění spár zálivkou za studena pro komůrky š 10 mm hl 25 mm s těsnicím profilem</t>
  </si>
  <si>
    <t>1286344792</t>
  </si>
  <si>
    <t>Utěsnění dilatačních spár zálivkou za studena v cementobetonovém nebo živičném krytu včetně adhezního nátěru s těsnicím profilem pod zálivkou, pro komůrky šířky 10 mm, hloubky 25 mm</t>
  </si>
  <si>
    <t>https://podminky.urs.cz/item/CS_URS_2024_02/919121112</t>
  </si>
  <si>
    <t>120</t>
  </si>
  <si>
    <t>919735111</t>
  </si>
  <si>
    <t>Řezání stávajícího živičného krytu hl do 50 mm</t>
  </si>
  <si>
    <t>-1528627964</t>
  </si>
  <si>
    <t>Řezání stávajícího živičného krytu nebo podkladu hloubky do 50 mm</t>
  </si>
  <si>
    <t>https://podminky.urs.cz/item/CS_URS_2024_02/919735111</t>
  </si>
  <si>
    <t>121</t>
  </si>
  <si>
    <t>919735112</t>
  </si>
  <si>
    <t>Řezání stávajícího živičného krytu hl přes 50 do 100 mm</t>
  </si>
  <si>
    <t>-1811051554</t>
  </si>
  <si>
    <t>Řezání stávajícího živičného krytu nebo podkladu hloubky přes 50 do 100 mm</t>
  </si>
  <si>
    <t>https://podminky.urs.cz/item/CS_URS_2024_02/919735112</t>
  </si>
  <si>
    <t>997</t>
  </si>
  <si>
    <t>Přesun sutě</t>
  </si>
  <si>
    <t>122</t>
  </si>
  <si>
    <t>997013501</t>
  </si>
  <si>
    <t>Odvoz suti a vybouraných hmot na skládku nebo meziskládku do 1 km se složením</t>
  </si>
  <si>
    <t>-496582359</t>
  </si>
  <si>
    <t>Odvoz suti a vybouraných hmot na skládku nebo meziskládku se složením, na vzdálenost do 1 km</t>
  </si>
  <si>
    <t>https://podminky.urs.cz/item/CS_URS_2024_02/997013501</t>
  </si>
  <si>
    <t>"beton" 5,46</t>
  </si>
  <si>
    <t>123</t>
  </si>
  <si>
    <t>997013509</t>
  </si>
  <si>
    <t>Příplatek k odvozu suti a vybouraných hmot na skládku ZKD 1 km přes 1 km</t>
  </si>
  <si>
    <t>433130304</t>
  </si>
  <si>
    <t>Odvoz suti a vybouraných hmot na skládku nebo meziskládku se složením, na vzdálenost Příplatek k ceně za každý další započatý 1 km přes 1 km</t>
  </si>
  <si>
    <t>https://podminky.urs.cz/item/CS_URS_2024_02/997013509</t>
  </si>
  <si>
    <t>"odvoz na skládku 9 km" 5,46*8,0</t>
  </si>
  <si>
    <t>124</t>
  </si>
  <si>
    <t>997221551</t>
  </si>
  <si>
    <t>Vodorovná doprava suti ze sypkých materiálů do 1 km</t>
  </si>
  <si>
    <t>1719190219</t>
  </si>
  <si>
    <t>Vodorovná doprava suti bez naložení, ale se složením a s hrubým urovnáním ze sypkých materiálů, na vzdálenost do 1 km</t>
  </si>
  <si>
    <t>https://podminky.urs.cz/item/CS_URS_2024_02/997221551</t>
  </si>
  <si>
    <t>"kamenivo" 2,533</t>
  </si>
  <si>
    <t>"asfalt" 1,902+2,009</t>
  </si>
  <si>
    <t>125</t>
  </si>
  <si>
    <t>997221559</t>
  </si>
  <si>
    <t>Příplatek ZKD 1 km u vodorovné dopravy suti ze sypkých materiálů</t>
  </si>
  <si>
    <t>-215834274</t>
  </si>
  <si>
    <t>Vodorovná doprava suti bez naložení, ale se složením a s hrubým urovnáním Příplatek k ceně za každý další započatý 1 km přes 1 km</t>
  </si>
  <si>
    <t>https://podminky.urs.cz/item/CS_URS_2024_02/997221559</t>
  </si>
  <si>
    <t>"celková vzdálenost 9 km" 6,444*8,0</t>
  </si>
  <si>
    <t>126</t>
  </si>
  <si>
    <t>997221861</t>
  </si>
  <si>
    <t>Poplatek za uložení na recyklační skládce (skládkovné) stavebního odpadu z prostého betonu pod kódem 17 01 01</t>
  </si>
  <si>
    <t>16646092</t>
  </si>
  <si>
    <t>Poplatek za uložení stavebního odpadu na recyklační skládce (skládkovné) z prostého betonu zatříděného do Katalogu odpadů pod kódem 17 01 01</t>
  </si>
  <si>
    <t>https://podminky.urs.cz/item/CS_URS_2024_02/997221861</t>
  </si>
  <si>
    <t>127</t>
  </si>
  <si>
    <t>997221873</t>
  </si>
  <si>
    <t>Poplatek za uložení na recyklační skládce (skládkovné) stavebního odpadu zeminy a kamení zatříděného do Katalogu odpadů pod kódem 17 05 04</t>
  </si>
  <si>
    <t>1058602103</t>
  </si>
  <si>
    <t>https://podminky.urs.cz/item/CS_URS_2024_02/997221873</t>
  </si>
  <si>
    <t>"živice" 1,902+2,009</t>
  </si>
  <si>
    <t>128</t>
  </si>
  <si>
    <t>997221875</t>
  </si>
  <si>
    <t>Poplatek za uložení na recyklační skládce (skládkovné) stavebního odpadu asfaltového bez obsahu dehtu zatříděného do Katalogu odpadů pod kódem 17 03 02</t>
  </si>
  <si>
    <t>-131848760</t>
  </si>
  <si>
    <t>Poplatek za uložení stavebního odpadu na recyklační skládce (skládkovné) asfaltového bez obsahu dehtu zatříděného do Katalogu odpadů pod kódem 17 03 02</t>
  </si>
  <si>
    <t>https://podminky.urs.cz/item/CS_URS_2024_02/997221875</t>
  </si>
  <si>
    <t>998</t>
  </si>
  <si>
    <t>Přesun hmot</t>
  </si>
  <si>
    <t>129</t>
  </si>
  <si>
    <t>998276101</t>
  </si>
  <si>
    <t>Přesun hmot pro trubní vedení z trub z plastických hmot otevřený výkop</t>
  </si>
  <si>
    <t>-1635133854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</si>
  <si>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</si>
  <si>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https://podminky.urs.cz/item/CS_URS_2024_02/998276101</t>
  </si>
  <si>
    <t>02 - VRN - Vedlejší rozpočtové náklady</t>
  </si>
  <si>
    <t>VRN - Vedlejší rozpočtové náklady</t>
  </si>
  <si>
    <t xml:space="preserve">    0 - Všeobecné konstrukce a práce</t>
  </si>
  <si>
    <t xml:space="preserve">    VRN1 - Průzkumné, geodetické a projektové práce</t>
  </si>
  <si>
    <t xml:space="preserve">    VRN4 - Inženýrská činnost</t>
  </si>
  <si>
    <t xml:space="preserve">    VRN9 - Ostatní náklady</t>
  </si>
  <si>
    <t>VRN</t>
  </si>
  <si>
    <t>Vedlejší rozpočtové náklady</t>
  </si>
  <si>
    <t>030001000</t>
  </si>
  <si>
    <t>Zařízení, vlastní provoz a demontáž staveniště</t>
  </si>
  <si>
    <t>Kč</t>
  </si>
  <si>
    <t>1024</t>
  </si>
  <si>
    <t>513199687</t>
  </si>
  <si>
    <t>https://podminky.urs.cz/item/CS_URS_2024_02/030001000</t>
  </si>
  <si>
    <t>pol1</t>
  </si>
  <si>
    <t>Vytyčení inženýrských sítí před zahájením výstavby</t>
  </si>
  <si>
    <t>369142881</t>
  </si>
  <si>
    <t>VRN1</t>
  </si>
  <si>
    <t>Průzkumné, geodetické a projektové práce</t>
  </si>
  <si>
    <t>012103000</t>
  </si>
  <si>
    <t>Geodetické práce před výstavbou</t>
  </si>
  <si>
    <t>-384032908</t>
  </si>
  <si>
    <t>https://podminky.urs.cz/item/CS_URS_2024_02/012103000</t>
  </si>
  <si>
    <t>012203000</t>
  </si>
  <si>
    <t>Geodetické práce při provádění stavby</t>
  </si>
  <si>
    <t>-1789190197</t>
  </si>
  <si>
    <t>https://podminky.urs.cz/item/CS_URS_2024_02/012203000</t>
  </si>
  <si>
    <t>012303000</t>
  </si>
  <si>
    <t>Geodetické práce po výstavbě</t>
  </si>
  <si>
    <t>981608774</t>
  </si>
  <si>
    <t>https://podminky.urs.cz/item/CS_URS_2024_02/012303000</t>
  </si>
  <si>
    <t>013244000</t>
  </si>
  <si>
    <t>Realizační a dílenská dokumentace stavby</t>
  </si>
  <si>
    <t>-33468391</t>
  </si>
  <si>
    <t>https://podminky.urs.cz/item/CS_URS_2024_02/013244000</t>
  </si>
  <si>
    <t>013254000</t>
  </si>
  <si>
    <t>-1579569139</t>
  </si>
  <si>
    <t>https://podminky.urs.cz/item/CS_URS_2024_02/013254000</t>
  </si>
  <si>
    <t>013274000</t>
  </si>
  <si>
    <t>Pasportizace objektu před započetím prací</t>
  </si>
  <si>
    <t>2087317246</t>
  </si>
  <si>
    <t>https://podminky.urs.cz/item/CS_URS_2024_02/013274000</t>
  </si>
  <si>
    <t>013284000</t>
  </si>
  <si>
    <t>Pasportizace objektu po provedení prací</t>
  </si>
  <si>
    <t>-945679604</t>
  </si>
  <si>
    <t>https://podminky.urs.cz/item/CS_URS_2024_02/013284000</t>
  </si>
  <si>
    <t>VRN4</t>
  </si>
  <si>
    <t>Inženýrská činnost</t>
  </si>
  <si>
    <t>043134000</t>
  </si>
  <si>
    <t>Zkoušky zatěžovací</t>
  </si>
  <si>
    <t>671098388</t>
  </si>
  <si>
    <t>https://podminky.urs.cz/item/CS_URS_2024_02/043134000</t>
  </si>
  <si>
    <t>Poznámka k položce:_x000D_
únosnost pláně dle TZ</t>
  </si>
  <si>
    <t>045002000</t>
  </si>
  <si>
    <t>Kompletační a koordinační činnost</t>
  </si>
  <si>
    <t>453490135</t>
  </si>
  <si>
    <t>https://podminky.urs.cz/item/CS_URS_2024_02/045002000</t>
  </si>
  <si>
    <t>VRN9</t>
  </si>
  <si>
    <t>Ostatní náklady</t>
  </si>
  <si>
    <t>090001000</t>
  </si>
  <si>
    <t>pořízení fotodokumentace stávajících objektů a místa stavby</t>
  </si>
  <si>
    <t>576697491</t>
  </si>
  <si>
    <t>https://podminky.urs.cz/item/CS_URS_2024_02/090001000</t>
  </si>
  <si>
    <t>zemina z pol.č.17120: (702,78-20,4)m3*0,30 = 204,714 [A]</t>
  </si>
  <si>
    <t>oplocení 37,0*0,6*0,40 = 8,880 [A]_x000D_
přípojky UV 9,0*1,0*1,50 = 13,500 [B]_x000D_
Celkové množství = 22,380</t>
  </si>
  <si>
    <t>z pol.č. 123738 660,0 = 660,000 [D]_x000D_
z pol.č.132738 22,38 = 22,380 [A]_x000D_
z pol.č. 13273 20,4 = 20,400 [B]_x000D_
Celkové množství = 702,780</t>
  </si>
  <si>
    <t>oplocení 37,0*0,6*0,40 = 8,880 [A]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</si>
  <si>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</si>
  <si>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</si>
  <si>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</si>
  <si>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</si>
  <si>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</si>
  <si>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</si>
  <si>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</si>
  <si>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</si>
  <si>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</si>
  <si>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</si>
  <si>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</si>
  <si>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</si>
  <si>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</si>
  <si>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</si>
  <si>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</si>
  <si>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</si>
  <si>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</si>
  <si>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</si>
  <si>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</si>
  <si>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</si>
  <si>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</si>
  <si>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</si>
  <si>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</si>
  <si>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</si>
  <si>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</si>
  <si>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</si>
  <si>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</si>
  <si>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</si>
  <si>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</si>
  <si>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</si>
  <si>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</si>
  <si>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</si>
  <si>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</si>
  <si>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</si>
  <si>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</si>
  <si>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</si>
  <si>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</si>
  <si>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</si>
  <si>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</si>
  <si>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</si>
  <si>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</si>
  <si>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</si>
  <si>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</si>
  <si>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</si>
  <si>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</si>
  <si>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</si>
  <si>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</si>
  <si>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</si>
  <si>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</si>
  <si>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</si>
  <si>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</si>
  <si>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</si>
  <si>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</si>
  <si>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</si>
  <si>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</si>
  <si>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</si>
  <si>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</si>
  <si>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</si>
  <si>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</si>
  <si>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</si>
  <si>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</si>
  <si>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</si>
  <si>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</si>
  <si>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</si>
  <si>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</si>
  <si>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</si>
  <si>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</si>
  <si>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</si>
  <si>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</si>
  <si>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</si>
  <si>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</si>
  <si>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</si>
  <si>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</si>
  <si>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</si>
  <si>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</si>
  <si>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</si>
  <si>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</si>
  <si>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</si>
  <si>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</si>
  <si>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</si>
  <si>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</si>
  <si>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</si>
  <si>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</si>
  <si>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</si>
  <si>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</si>
  <si>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</si>
  <si>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</si>
  <si>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</si>
  <si>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</si>
  <si>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</si>
  <si>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</si>
  <si>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</si>
  <si>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</si>
  <si>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</si>
  <si>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</si>
  <si>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</si>
  <si>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</si>
  <si>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</si>
  <si>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</si>
  <si>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</si>
  <si>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</si>
  <si>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</si>
  <si>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</si>
  <si>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</si>
  <si>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</si>
  <si>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</si>
  <si>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</si>
  <si>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</si>
  <si>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</si>
  <si>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</si>
  <si>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</si>
  <si>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</si>
  <si>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</si>
  <si>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</si>
  <si>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</si>
  <si>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</si>
  <si>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</si>
  <si>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</si>
  <si>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</si>
  <si>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</si>
  <si>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</si>
  <si>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</si>
  <si>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</si>
  <si>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</si>
  <si>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</si>
  <si>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</si>
  <si>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</si>
  <si>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</si>
  <si>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</si>
  <si>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</si>
  <si>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</si>
  <si>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</si>
  <si>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</si>
  <si>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</si>
  <si>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</si>
  <si>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</si>
  <si>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</si>
  <si>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</si>
  <si>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</si>
  <si>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</si>
  <si>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</si>
  <si>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</si>
  <si>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</si>
  <si>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</si>
  <si>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</si>
  <si>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</si>
  <si>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</si>
  <si>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</si>
  <si>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</si>
  <si>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</si>
  <si>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</si>
  <si>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</si>
  <si>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</si>
  <si>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</si>
  <si>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</si>
  <si>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</si>
  <si>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</si>
  <si>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</si>
  <si>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</si>
  <si>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</si>
  <si>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</si>
  <si>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</si>
  <si>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</si>
  <si>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</si>
  <si>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</si>
  <si>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</si>
  <si>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</si>
  <si>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</si>
  <si>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</si>
  <si>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</si>
  <si>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</si>
  <si>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</si>
  <si>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</si>
  <si>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</si>
  <si>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</si>
  <si>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</si>
  <si>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</si>
  <si>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</si>
  <si>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</si>
  <si>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</si>
  <si>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</si>
  <si>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</si>
  <si>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</si>
  <si>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</si>
  <si>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</si>
  <si>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</si>
  <si>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{311aecd8-4730-4dd1-acae-f6d2fa275a7b}</t>
  </si>
  <si>
    <t>Účastník:</t>
  </si>
  <si>
    <t>{f0184547-b1b3-4fec-822b-db7d1467de8b}</t>
  </si>
  <si>
    <t>v rozpočtu byla položka č. 70 nahrazena pol. č. 130</t>
  </si>
  <si>
    <t>130</t>
  </si>
  <si>
    <t>212751104</t>
  </si>
  <si>
    <t>Trativod z drenážních trubek flexibilních PVC-U SN 4 perforace 360° včetně lože otevřený výkop DN 100 pro meliorace</t>
  </si>
  <si>
    <t>-1032293487</t>
  </si>
  <si>
    <t>Trativody z drenážních a melioračních trubek pro meliorace, dočasné nebo odlehčovací drenáže se zřízením štěrkového lože pod trubky a s jejich obsypem v otevřeném výkopu trubka flexibilní PVC-U SN 4 celoperforovaná 360° DN 100</t>
  </si>
  <si>
    <t>https://podminky.urs.cz/item/CS_URS_2024_02/212751104</t>
  </si>
  <si>
    <t>Chodník podél ulice Andělohorské v Chrastavě</t>
  </si>
  <si>
    <t>4. 12. 2024</t>
  </si>
  <si>
    <t>Vyplň údaj</t>
  </si>
</sst>
</file>

<file path=xl/styles.xml><?xml version="1.0" encoding="utf-8"?>
<styleSheet xmlns="http://schemas.openxmlformats.org/spreadsheetml/2006/main">
  <numFmts count="6">
    <numFmt numFmtId="164" formatCode="#\ ###\ ###\ ###\ ##0.00"/>
    <numFmt numFmtId="165" formatCode="#\ ###\ ###\ ###\ ##0.000"/>
    <numFmt numFmtId="166" formatCode="dd\.mm\.yyyy"/>
    <numFmt numFmtId="167" formatCode="#,##0.00%"/>
    <numFmt numFmtId="168" formatCode="#,##0.00000"/>
    <numFmt numFmtId="169" formatCode="#,##0.000"/>
  </numFmts>
  <fonts count="49">
    <font>
      <sz val="11"/>
      <name val="Calibri"/>
      <family val="2"/>
      <scheme val="minor"/>
    </font>
    <font>
      <sz val="11"/>
      <color rgb="FFD9D9D9"/>
      <name val="Calibri"/>
      <scheme val="minor"/>
    </font>
    <font>
      <b/>
      <sz val="10"/>
      <color rgb="FF000000"/>
      <name val="Arial"/>
    </font>
    <font>
      <b/>
      <sz val="16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  <font>
      <sz val="8"/>
      <name val="Arial CE"/>
      <family val="2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9"/>
      <color rgb="FF96969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u/>
      <sz val="11"/>
      <color theme="10"/>
      <name val="Calibri"/>
      <scheme val="minor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i/>
      <sz val="8"/>
      <name val="Arial CE"/>
      <charset val="238"/>
    </font>
    <font>
      <b/>
      <sz val="8"/>
      <name val="Arial CE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2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/>
    <xf numFmtId="0" fontId="30" fillId="0" borderId="0" applyNumberFormat="0" applyFill="0" applyBorder="0" applyAlignment="0" applyProtection="0"/>
  </cellStyleXfs>
  <cellXfs count="390">
    <xf numFmtId="0" fontId="0" fillId="0" borderId="0" xfId="0"/>
    <xf numFmtId="0" fontId="1" fillId="2" borderId="0" xfId="0" applyFont="1" applyFill="1"/>
    <xf numFmtId="0" fontId="2" fillId="2" borderId="0" xfId="1" applyFill="1">
      <alignment horizontal="right" vertical="center" wrapText="1"/>
    </xf>
    <xf numFmtId="0" fontId="0" fillId="2" borderId="0" xfId="0" applyFill="1"/>
    <xf numFmtId="0" fontId="2" fillId="2" borderId="0" xfId="3" applyFill="1">
      <alignment horizontal="right" vertical="center" wrapText="1"/>
    </xf>
    <xf numFmtId="164" fontId="2" fillId="2" borderId="0" xfId="3" applyNumberFormat="1" applyFill="1">
      <alignment horizontal="right" vertical="center" wrapText="1"/>
    </xf>
    <xf numFmtId="0" fontId="4" fillId="3" borderId="1" xfId="4" applyFill="1" applyBorder="1">
      <alignment horizontal="center" vertical="center" wrapText="1"/>
    </xf>
    <xf numFmtId="164" fontId="2" fillId="0" borderId="1" xfId="1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5" fillId="2" borderId="5" xfId="5" applyFill="1" applyBorder="1">
      <alignment horizontal="left" vertical="center" wrapText="1"/>
    </xf>
    <xf numFmtId="0" fontId="5" fillId="2" borderId="0" xfId="5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4" fillId="3" borderId="9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4" fillId="3" borderId="11" xfId="4" applyFill="1" applyBorder="1">
      <alignment horizontal="center" vertical="center" wrapText="1"/>
    </xf>
    <xf numFmtId="0" fontId="4" fillId="3" borderId="12" xfId="4" applyFill="1" applyBorder="1">
      <alignment horizontal="center" vertical="center" wrapText="1"/>
    </xf>
    <xf numFmtId="0" fontId="6" fillId="2" borderId="7" xfId="0" applyFont="1" applyFill="1" applyBorder="1"/>
    <xf numFmtId="0" fontId="6" fillId="2" borderId="13" xfId="0" applyFont="1" applyFill="1" applyBorder="1"/>
    <xf numFmtId="0" fontId="6" fillId="2" borderId="7" xfId="0" applyFont="1" applyFill="1" applyBorder="1" applyAlignment="1">
      <alignment horizontal="right"/>
    </xf>
    <xf numFmtId="0" fontId="6" fillId="2" borderId="14" xfId="0" applyFont="1" applyFill="1" applyBorder="1"/>
    <xf numFmtId="164" fontId="6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  <xf numFmtId="0" fontId="2" fillId="0" borderId="1" xfId="1" applyBorder="1" applyAlignment="1">
      <alignment horizontal="left" vertical="center" wrapText="1"/>
    </xf>
    <xf numFmtId="0" fontId="0" fillId="2" borderId="0" xfId="0" applyFill="1"/>
    <xf numFmtId="0" fontId="4" fillId="3" borderId="1" xfId="4" applyFill="1" applyBorder="1">
      <alignment horizontal="center" vertical="center" wrapText="1"/>
    </xf>
    <xf numFmtId="0" fontId="9" fillId="0" borderId="0" xfId="9" applyFont="1" applyAlignment="1">
      <alignment horizontal="left" vertical="center"/>
    </xf>
    <xf numFmtId="0" fontId="9" fillId="0" borderId="2" xfId="9" applyBorder="1"/>
    <xf numFmtId="0" fontId="9" fillId="0" borderId="3" xfId="9" applyBorder="1"/>
    <xf numFmtId="0" fontId="9" fillId="0" borderId="5" xfId="9" applyBorder="1"/>
    <xf numFmtId="0" fontId="10" fillId="0" borderId="0" xfId="9" applyFont="1" applyAlignment="1">
      <alignment horizontal="left" vertical="center"/>
    </xf>
    <xf numFmtId="0" fontId="11" fillId="0" borderId="0" xfId="9" applyFont="1" applyAlignment="1">
      <alignment horizontal="left" vertical="center"/>
    </xf>
    <xf numFmtId="0" fontId="9" fillId="0" borderId="5" xfId="9" applyFont="1" applyBorder="1" applyAlignment="1">
      <alignment vertical="center"/>
    </xf>
    <xf numFmtId="0" fontId="9" fillId="0" borderId="5" xfId="9" applyBorder="1" applyAlignment="1">
      <alignment vertical="center"/>
    </xf>
    <xf numFmtId="0" fontId="9" fillId="0" borderId="0" xfId="9" applyAlignment="1">
      <alignment vertical="center"/>
    </xf>
    <xf numFmtId="166" fontId="14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 wrapText="1"/>
    </xf>
    <xf numFmtId="0" fontId="9" fillId="0" borderId="5" xfId="9" applyFont="1" applyBorder="1" applyAlignment="1">
      <alignment vertical="center" wrapText="1"/>
    </xf>
    <xf numFmtId="0" fontId="9" fillId="0" borderId="5" xfId="9" applyBorder="1" applyAlignment="1">
      <alignment vertical="center" wrapText="1"/>
    </xf>
    <xf numFmtId="0" fontId="9" fillId="0" borderId="0" xfId="9" applyAlignment="1">
      <alignment vertical="center" wrapText="1"/>
    </xf>
    <xf numFmtId="0" fontId="9" fillId="0" borderId="19" xfId="9" applyFont="1" applyBorder="1" applyAlignment="1">
      <alignment vertical="center"/>
    </xf>
    <xf numFmtId="0" fontId="15" fillId="0" borderId="0" xfId="9" applyFont="1" applyAlignment="1">
      <alignment horizontal="left" vertical="center"/>
    </xf>
    <xf numFmtId="4" fontId="16" fillId="0" borderId="0" xfId="9" applyNumberFormat="1" applyFont="1" applyAlignment="1">
      <alignment vertical="center"/>
    </xf>
    <xf numFmtId="0" fontId="12" fillId="0" borderId="0" xfId="9" applyFont="1" applyAlignment="1">
      <alignment horizontal="right" vertical="center"/>
    </xf>
    <xf numFmtId="0" fontId="17" fillId="0" borderId="0" xfId="9" applyFont="1" applyAlignment="1">
      <alignment horizontal="left" vertical="center"/>
    </xf>
    <xf numFmtId="4" fontId="12" fillId="0" borderId="0" xfId="9" applyNumberFormat="1" applyFont="1" applyAlignment="1">
      <alignment vertical="center"/>
    </xf>
    <xf numFmtId="167" fontId="12" fillId="0" borderId="0" xfId="9" applyNumberFormat="1" applyFont="1" applyAlignment="1">
      <alignment horizontal="right" vertical="center"/>
    </xf>
    <xf numFmtId="0" fontId="9" fillId="5" borderId="0" xfId="9" applyFont="1" applyFill="1" applyAlignment="1">
      <alignment vertical="center"/>
    </xf>
    <xf numFmtId="0" fontId="18" fillId="5" borderId="20" xfId="9" applyFont="1" applyFill="1" applyBorder="1" applyAlignment="1">
      <alignment horizontal="left" vertical="center"/>
    </xf>
    <xf numFmtId="0" fontId="9" fillId="5" borderId="21" xfId="9" applyFont="1" applyFill="1" applyBorder="1" applyAlignment="1">
      <alignment vertical="center"/>
    </xf>
    <xf numFmtId="0" fontId="18" fillId="5" borderId="21" xfId="9" applyFont="1" applyFill="1" applyBorder="1" applyAlignment="1">
      <alignment horizontal="right" vertical="center"/>
    </xf>
    <xf numFmtId="0" fontId="18" fillId="5" borderId="21" xfId="9" applyFont="1" applyFill="1" applyBorder="1" applyAlignment="1">
      <alignment horizontal="center" vertical="center"/>
    </xf>
    <xf numFmtId="4" fontId="18" fillId="5" borderId="21" xfId="9" applyNumberFormat="1" applyFont="1" applyFill="1" applyBorder="1" applyAlignment="1">
      <alignment vertical="center"/>
    </xf>
    <xf numFmtId="0" fontId="9" fillId="5" borderId="22" xfId="9" applyFont="1" applyFill="1" applyBorder="1" applyAlignment="1">
      <alignment vertical="center"/>
    </xf>
    <xf numFmtId="0" fontId="9" fillId="0" borderId="16" xfId="9" applyFont="1" applyBorder="1" applyAlignment="1">
      <alignment vertical="center"/>
    </xf>
    <xf numFmtId="0" fontId="9" fillId="0" borderId="17" xfId="9" applyFont="1" applyBorder="1" applyAlignment="1">
      <alignment vertical="center"/>
    </xf>
    <xf numFmtId="0" fontId="9" fillId="0" borderId="2" xfId="9" applyFont="1" applyBorder="1" applyAlignment="1">
      <alignment vertical="center"/>
    </xf>
    <xf numFmtId="0" fontId="9" fillId="0" borderId="3" xfId="9" applyFont="1" applyBorder="1" applyAlignment="1">
      <alignment vertical="center"/>
    </xf>
    <xf numFmtId="0" fontId="9" fillId="0" borderId="5" xfId="9" applyFont="1" applyBorder="1" applyAlignment="1" applyProtection="1">
      <alignment vertical="center"/>
    </xf>
    <xf numFmtId="0" fontId="10" fillId="0" borderId="0" xfId="9" applyFont="1" applyAlignment="1" applyProtection="1">
      <alignment horizontal="left" vertical="center"/>
    </xf>
    <xf numFmtId="0" fontId="14" fillId="0" borderId="0" xfId="9" applyFont="1" applyAlignment="1" applyProtection="1">
      <alignment horizontal="left" vertical="center"/>
    </xf>
    <xf numFmtId="166" fontId="14" fillId="0" borderId="0" xfId="9" applyNumberFormat="1" applyFont="1" applyAlignment="1" applyProtection="1">
      <alignment horizontal="left" vertical="center"/>
    </xf>
    <xf numFmtId="0" fontId="14" fillId="0" borderId="0" xfId="9" applyFont="1" applyAlignment="1" applyProtection="1">
      <alignment horizontal="left" vertical="center" wrapText="1"/>
    </xf>
    <xf numFmtId="0" fontId="19" fillId="5" borderId="0" xfId="9" applyFont="1" applyFill="1" applyAlignment="1" applyProtection="1">
      <alignment horizontal="left" vertical="center"/>
    </xf>
    <xf numFmtId="0" fontId="9" fillId="5" borderId="0" xfId="9" applyFont="1" applyFill="1" applyAlignment="1" applyProtection="1">
      <alignment vertical="center"/>
    </xf>
    <xf numFmtId="0" fontId="19" fillId="5" borderId="0" xfId="9" applyFont="1" applyFill="1" applyAlignment="1" applyProtection="1">
      <alignment horizontal="right" vertical="center"/>
    </xf>
    <xf numFmtId="0" fontId="20" fillId="0" borderId="0" xfId="9" applyFont="1" applyAlignment="1" applyProtection="1">
      <alignment horizontal="left" vertical="center"/>
    </xf>
    <xf numFmtId="4" fontId="16" fillId="0" borderId="0" xfId="9" applyNumberFormat="1" applyFont="1" applyAlignment="1" applyProtection="1">
      <alignment vertical="center"/>
    </xf>
    <xf numFmtId="0" fontId="21" fillId="0" borderId="0" xfId="9" applyFont="1" applyAlignment="1">
      <alignment vertical="center"/>
    </xf>
    <xf numFmtId="0" fontId="21" fillId="0" borderId="5" xfId="9" applyFont="1" applyBorder="1" applyAlignment="1" applyProtection="1">
      <alignment vertical="center"/>
    </xf>
    <xf numFmtId="0" fontId="21" fillId="0" borderId="0" xfId="9" applyFont="1" applyAlignment="1" applyProtection="1">
      <alignment vertical="center"/>
    </xf>
    <xf numFmtId="0" fontId="21" fillId="0" borderId="23" xfId="9" applyFont="1" applyBorder="1" applyAlignment="1" applyProtection="1">
      <alignment horizontal="left" vertical="center"/>
    </xf>
    <xf numFmtId="0" fontId="21" fillId="0" borderId="23" xfId="9" applyFont="1" applyBorder="1" applyAlignment="1" applyProtection="1">
      <alignment vertical="center"/>
    </xf>
    <xf numFmtId="4" fontId="21" fillId="0" borderId="23" xfId="9" applyNumberFormat="1" applyFont="1" applyBorder="1" applyAlignment="1" applyProtection="1">
      <alignment vertical="center"/>
    </xf>
    <xf numFmtId="0" fontId="21" fillId="0" borderId="5" xfId="9" applyFont="1" applyBorder="1" applyAlignment="1">
      <alignment vertical="center"/>
    </xf>
    <xf numFmtId="0" fontId="22" fillId="0" borderId="0" xfId="9" applyFont="1" applyAlignment="1">
      <alignment vertical="center"/>
    </xf>
    <xf numFmtId="0" fontId="22" fillId="0" borderId="5" xfId="9" applyFont="1" applyBorder="1" applyAlignment="1" applyProtection="1">
      <alignment vertical="center"/>
    </xf>
    <xf numFmtId="0" fontId="22" fillId="0" borderId="0" xfId="9" applyFont="1" applyAlignment="1" applyProtection="1">
      <alignment vertical="center"/>
    </xf>
    <xf numFmtId="0" fontId="22" fillId="0" borderId="23" xfId="9" applyFont="1" applyBorder="1" applyAlignment="1" applyProtection="1">
      <alignment horizontal="left" vertical="center"/>
    </xf>
    <xf numFmtId="0" fontId="22" fillId="0" borderId="23" xfId="9" applyFont="1" applyBorder="1" applyAlignment="1" applyProtection="1">
      <alignment vertical="center"/>
    </xf>
    <xf numFmtId="4" fontId="22" fillId="0" borderId="23" xfId="9" applyNumberFormat="1" applyFont="1" applyBorder="1" applyAlignment="1" applyProtection="1">
      <alignment vertical="center"/>
    </xf>
    <xf numFmtId="0" fontId="22" fillId="0" borderId="5" xfId="9" applyFont="1" applyBorder="1" applyAlignment="1">
      <alignment vertical="center"/>
    </xf>
    <xf numFmtId="0" fontId="9" fillId="0" borderId="16" xfId="9" applyFont="1" applyBorder="1" applyAlignment="1" applyProtection="1">
      <alignment vertical="center"/>
    </xf>
    <xf numFmtId="0" fontId="9" fillId="0" borderId="17" xfId="9" applyFont="1" applyBorder="1" applyAlignment="1" applyProtection="1">
      <alignment vertical="center"/>
    </xf>
    <xf numFmtId="0" fontId="9" fillId="0" borderId="2" xfId="9" applyFont="1" applyBorder="1" applyAlignment="1" applyProtection="1">
      <alignment vertical="center"/>
    </xf>
    <xf numFmtId="0" fontId="9" fillId="0" borderId="3" xfId="9" applyFont="1" applyBorder="1" applyAlignment="1" applyProtection="1">
      <alignment vertical="center"/>
    </xf>
    <xf numFmtId="0" fontId="9" fillId="0" borderId="0" xfId="9" applyFont="1" applyAlignment="1">
      <alignment horizontal="center" vertical="center" wrapText="1"/>
    </xf>
    <xf numFmtId="0" fontId="9" fillId="0" borderId="5" xfId="9" applyFont="1" applyBorder="1" applyAlignment="1" applyProtection="1">
      <alignment horizontal="center" vertical="center" wrapText="1"/>
    </xf>
    <xf numFmtId="0" fontId="19" fillId="5" borderId="24" xfId="9" applyFont="1" applyFill="1" applyBorder="1" applyAlignment="1" applyProtection="1">
      <alignment horizontal="center" vertical="center" wrapText="1"/>
    </xf>
    <xf numFmtId="0" fontId="19" fillId="5" borderId="25" xfId="9" applyFont="1" applyFill="1" applyBorder="1" applyAlignment="1" applyProtection="1">
      <alignment horizontal="center" vertical="center" wrapText="1"/>
    </xf>
    <xf numFmtId="0" fontId="19" fillId="5" borderId="26" xfId="9" applyFont="1" applyFill="1" applyBorder="1" applyAlignment="1" applyProtection="1">
      <alignment horizontal="center" vertical="center" wrapText="1"/>
    </xf>
    <xf numFmtId="0" fontId="9" fillId="0" borderId="5" xfId="9" applyBorder="1" applyAlignment="1">
      <alignment horizontal="center" vertical="center" wrapText="1"/>
    </xf>
    <xf numFmtId="0" fontId="23" fillId="0" borderId="24" xfId="9" applyFont="1" applyBorder="1" applyAlignment="1" applyProtection="1">
      <alignment horizontal="center" vertical="center" wrapText="1"/>
    </xf>
    <xf numFmtId="0" fontId="23" fillId="0" borderId="25" xfId="9" applyFont="1" applyBorder="1" applyAlignment="1" applyProtection="1">
      <alignment horizontal="center" vertical="center" wrapText="1"/>
    </xf>
    <xf numFmtId="0" fontId="23" fillId="0" borderId="26" xfId="9" applyFont="1" applyBorder="1" applyAlignment="1" applyProtection="1">
      <alignment horizontal="center" vertical="center" wrapText="1"/>
    </xf>
    <xf numFmtId="0" fontId="9" fillId="0" borderId="0" xfId="9" applyAlignment="1">
      <alignment horizontal="center" vertical="center" wrapText="1"/>
    </xf>
    <xf numFmtId="0" fontId="16" fillId="0" borderId="0" xfId="9" applyFont="1" applyAlignment="1" applyProtection="1">
      <alignment horizontal="left" vertical="center"/>
    </xf>
    <xf numFmtId="4" fontId="16" fillId="0" borderId="0" xfId="9" applyNumberFormat="1" applyFont="1" applyAlignment="1" applyProtection="1"/>
    <xf numFmtId="0" fontId="9" fillId="0" borderId="27" xfId="9" applyFont="1" applyBorder="1" applyAlignment="1" applyProtection="1">
      <alignment vertical="center"/>
    </xf>
    <xf numFmtId="0" fontId="9" fillId="0" borderId="19" xfId="9" applyBorder="1" applyAlignment="1" applyProtection="1">
      <alignment vertical="center"/>
    </xf>
    <xf numFmtId="0" fontId="9" fillId="0" borderId="19" xfId="9" applyFont="1" applyBorder="1" applyAlignment="1" applyProtection="1">
      <alignment vertical="center"/>
    </xf>
    <xf numFmtId="168" fontId="24" fillId="0" borderId="19" xfId="9" applyNumberFormat="1" applyFont="1" applyBorder="1" applyAlignment="1" applyProtection="1"/>
    <xf numFmtId="168" fontId="24" fillId="0" borderId="28" xfId="9" applyNumberFormat="1" applyFont="1" applyBorder="1" applyAlignment="1" applyProtection="1"/>
    <xf numFmtId="4" fontId="25" fillId="0" borderId="0" xfId="9" applyNumberFormat="1" applyFont="1" applyAlignment="1">
      <alignment vertical="center"/>
    </xf>
    <xf numFmtId="0" fontId="26" fillId="0" borderId="0" xfId="9" applyFont="1" applyAlignment="1"/>
    <xf numFmtId="0" fontId="26" fillId="0" borderId="5" xfId="9" applyFont="1" applyBorder="1" applyAlignment="1" applyProtection="1"/>
    <xf numFmtId="0" fontId="26" fillId="0" borderId="0" xfId="9" applyFont="1" applyAlignment="1" applyProtection="1"/>
    <xf numFmtId="0" fontId="26" fillId="0" borderId="0" xfId="9" applyFont="1" applyAlignment="1" applyProtection="1">
      <alignment horizontal="left"/>
    </xf>
    <xf numFmtId="0" fontId="21" fillId="0" borderId="0" xfId="9" applyFont="1" applyAlignment="1" applyProtection="1">
      <alignment horizontal="left"/>
    </xf>
    <xf numFmtId="0" fontId="26" fillId="0" borderId="0" xfId="9" applyFont="1" applyAlignment="1" applyProtection="1">
      <protection locked="0"/>
    </xf>
    <xf numFmtId="4" fontId="21" fillId="0" borderId="0" xfId="9" applyNumberFormat="1" applyFont="1" applyAlignment="1" applyProtection="1"/>
    <xf numFmtId="0" fontId="26" fillId="0" borderId="5" xfId="9" applyFont="1" applyBorder="1" applyAlignment="1"/>
    <xf numFmtId="0" fontId="26" fillId="0" borderId="29" xfId="9" applyFont="1" applyBorder="1" applyAlignment="1" applyProtection="1"/>
    <xf numFmtId="0" fontId="26" fillId="0" borderId="0" xfId="9" applyFont="1" applyBorder="1" applyAlignment="1" applyProtection="1"/>
    <xf numFmtId="168" fontId="26" fillId="0" borderId="0" xfId="9" applyNumberFormat="1" applyFont="1" applyBorder="1" applyAlignment="1" applyProtection="1"/>
    <xf numFmtId="168" fontId="26" fillId="0" borderId="30" xfId="9" applyNumberFormat="1" applyFont="1" applyBorder="1" applyAlignment="1" applyProtection="1"/>
    <xf numFmtId="0" fontId="26" fillId="0" borderId="0" xfId="9" applyFont="1" applyAlignment="1">
      <alignment horizontal="left"/>
    </xf>
    <xf numFmtId="0" fontId="26" fillId="0" borderId="0" xfId="9" applyFont="1" applyAlignment="1">
      <alignment horizontal="center"/>
    </xf>
    <xf numFmtId="4" fontId="26" fillId="0" borderId="0" xfId="9" applyNumberFormat="1" applyFont="1" applyAlignment="1">
      <alignment vertical="center"/>
    </xf>
    <xf numFmtId="0" fontId="22" fillId="0" borderId="0" xfId="9" applyFont="1" applyAlignment="1" applyProtection="1">
      <alignment horizontal="left"/>
    </xf>
    <xf numFmtId="4" fontId="22" fillId="0" borderId="0" xfId="9" applyNumberFormat="1" applyFont="1" applyAlignment="1" applyProtection="1"/>
    <xf numFmtId="0" fontId="19" fillId="0" borderId="31" xfId="9" applyFont="1" applyBorder="1" applyAlignment="1" applyProtection="1">
      <alignment horizontal="center" vertical="center"/>
    </xf>
    <xf numFmtId="49" fontId="19" fillId="0" borderId="31" xfId="9" applyNumberFormat="1" applyFont="1" applyBorder="1" applyAlignment="1" applyProtection="1">
      <alignment horizontal="left" vertical="center" wrapText="1"/>
    </xf>
    <xf numFmtId="0" fontId="19" fillId="0" borderId="31" xfId="9" applyFont="1" applyBorder="1" applyAlignment="1" applyProtection="1">
      <alignment horizontal="left" vertical="center" wrapText="1"/>
    </xf>
    <xf numFmtId="0" fontId="19" fillId="0" borderId="31" xfId="9" applyFont="1" applyBorder="1" applyAlignment="1" applyProtection="1">
      <alignment horizontal="center" vertical="center" wrapText="1"/>
    </xf>
    <xf numFmtId="169" fontId="19" fillId="0" borderId="31" xfId="9" applyNumberFormat="1" applyFont="1" applyBorder="1" applyAlignment="1" applyProtection="1">
      <alignment vertical="center"/>
    </xf>
    <xf numFmtId="4" fontId="19" fillId="4" borderId="31" xfId="9" applyNumberFormat="1" applyFont="1" applyFill="1" applyBorder="1" applyAlignment="1" applyProtection="1">
      <alignment vertical="center"/>
      <protection locked="0"/>
    </xf>
    <xf numFmtId="4" fontId="19" fillId="0" borderId="31" xfId="9" applyNumberFormat="1" applyFont="1" applyBorder="1" applyAlignment="1" applyProtection="1">
      <alignment vertical="center"/>
    </xf>
    <xf numFmtId="0" fontId="23" fillId="4" borderId="29" xfId="9" applyFont="1" applyFill="1" applyBorder="1" applyAlignment="1" applyProtection="1">
      <alignment horizontal="left" vertical="center"/>
      <protection locked="0"/>
    </xf>
    <xf numFmtId="0" fontId="23" fillId="0" borderId="0" xfId="9" applyFont="1" applyBorder="1" applyAlignment="1" applyProtection="1">
      <alignment horizontal="center" vertical="center"/>
    </xf>
    <xf numFmtId="0" fontId="9" fillId="0" borderId="0" xfId="9" applyFont="1" applyBorder="1" applyAlignment="1" applyProtection="1">
      <alignment vertical="center"/>
    </xf>
    <xf numFmtId="168" fontId="23" fillId="0" borderId="0" xfId="9" applyNumberFormat="1" applyFont="1" applyBorder="1" applyAlignment="1" applyProtection="1">
      <alignment vertical="center"/>
    </xf>
    <xf numFmtId="168" fontId="23" fillId="0" borderId="30" xfId="9" applyNumberFormat="1" applyFont="1" applyBorder="1" applyAlignment="1" applyProtection="1">
      <alignment vertical="center"/>
    </xf>
    <xf numFmtId="0" fontId="19" fillId="0" borderId="0" xfId="9" applyFont="1" applyAlignment="1">
      <alignment horizontal="left" vertical="center"/>
    </xf>
    <xf numFmtId="4" fontId="9" fillId="0" borderId="0" xfId="9" applyNumberFormat="1" applyFont="1" applyAlignment="1">
      <alignment vertical="center"/>
    </xf>
    <xf numFmtId="0" fontId="27" fillId="0" borderId="0" xfId="9" applyFont="1" applyAlignment="1" applyProtection="1">
      <alignment horizontal="left" vertical="center"/>
    </xf>
    <xf numFmtId="0" fontId="28" fillId="0" borderId="0" xfId="9" applyFont="1" applyAlignment="1" applyProtection="1">
      <alignment horizontal="left" vertical="center" wrapText="1"/>
    </xf>
    <xf numFmtId="0" fontId="9" fillId="0" borderId="0" xfId="9" applyFont="1" applyAlignment="1" applyProtection="1">
      <alignment vertical="center"/>
      <protection locked="0"/>
    </xf>
    <xf numFmtId="0" fontId="9" fillId="0" borderId="29" xfId="9" applyFont="1" applyBorder="1" applyAlignment="1" applyProtection="1">
      <alignment vertical="center"/>
    </xf>
    <xf numFmtId="0" fontId="9" fillId="0" borderId="0" xfId="9" applyBorder="1" applyAlignment="1" applyProtection="1">
      <alignment vertical="center"/>
    </xf>
    <xf numFmtId="0" fontId="9" fillId="0" borderId="30" xfId="9" applyFont="1" applyBorder="1" applyAlignment="1" applyProtection="1">
      <alignment vertical="center"/>
    </xf>
    <xf numFmtId="0" fontId="29" fillId="0" borderId="0" xfId="9" applyFont="1" applyAlignment="1" applyProtection="1">
      <alignment horizontal="left" vertical="center"/>
    </xf>
    <xf numFmtId="0" fontId="31" fillId="0" borderId="0" xfId="10" applyFont="1" applyAlignment="1" applyProtection="1">
      <alignment vertical="center" wrapText="1"/>
    </xf>
    <xf numFmtId="0" fontId="32" fillId="0" borderId="0" xfId="9" applyFont="1" applyAlignment="1" applyProtection="1">
      <alignment vertical="center" wrapText="1"/>
    </xf>
    <xf numFmtId="0" fontId="33" fillId="0" borderId="0" xfId="9" applyFont="1" applyAlignment="1">
      <alignment vertical="center"/>
    </xf>
    <xf numFmtId="0" fontId="33" fillId="0" borderId="5" xfId="9" applyFont="1" applyBorder="1" applyAlignment="1" applyProtection="1">
      <alignment vertical="center"/>
    </xf>
    <xf numFmtId="0" fontId="33" fillId="0" borderId="0" xfId="9" applyFont="1" applyAlignment="1" applyProtection="1">
      <alignment vertical="center"/>
    </xf>
    <xf numFmtId="0" fontId="33" fillId="0" borderId="0" xfId="9" applyFont="1" applyAlignment="1" applyProtection="1">
      <alignment horizontal="left" vertical="center"/>
    </xf>
    <xf numFmtId="0" fontId="33" fillId="0" borderId="0" xfId="9" applyFont="1" applyAlignment="1" applyProtection="1">
      <alignment horizontal="left" vertical="center" wrapText="1"/>
    </xf>
    <xf numFmtId="169" fontId="33" fillId="0" borderId="0" xfId="9" applyNumberFormat="1" applyFont="1" applyAlignment="1" applyProtection="1">
      <alignment vertical="center"/>
    </xf>
    <xf numFmtId="0" fontId="33" fillId="0" borderId="0" xfId="9" applyFont="1" applyAlignment="1" applyProtection="1">
      <alignment vertical="center"/>
      <protection locked="0"/>
    </xf>
    <xf numFmtId="0" fontId="33" fillId="0" borderId="5" xfId="9" applyFont="1" applyBorder="1" applyAlignment="1">
      <alignment vertical="center"/>
    </xf>
    <xf numFmtId="0" fontId="33" fillId="0" borderId="29" xfId="9" applyFont="1" applyBorder="1" applyAlignment="1" applyProtection="1">
      <alignment vertical="center"/>
    </xf>
    <xf numFmtId="0" fontId="33" fillId="0" borderId="0" xfId="9" applyFont="1" applyBorder="1" applyAlignment="1" applyProtection="1">
      <alignment vertical="center"/>
    </xf>
    <xf numFmtId="0" fontId="33" fillId="0" borderId="30" xfId="9" applyFont="1" applyBorder="1" applyAlignment="1" applyProtection="1">
      <alignment vertical="center"/>
    </xf>
    <xf numFmtId="0" fontId="33" fillId="0" borderId="0" xfId="9" applyFont="1" applyAlignment="1">
      <alignment horizontal="left" vertical="center"/>
    </xf>
    <xf numFmtId="0" fontId="34" fillId="0" borderId="0" xfId="9" applyFont="1" applyAlignment="1">
      <alignment vertical="center"/>
    </xf>
    <xf numFmtId="0" fontId="34" fillId="0" borderId="5" xfId="9" applyFont="1" applyBorder="1" applyAlignment="1" applyProtection="1">
      <alignment vertical="center"/>
    </xf>
    <xf numFmtId="0" fontId="34" fillId="0" borderId="0" xfId="9" applyFont="1" applyAlignment="1" applyProtection="1">
      <alignment vertical="center"/>
    </xf>
    <xf numFmtId="0" fontId="34" fillId="0" borderId="0" xfId="9" applyFont="1" applyAlignment="1" applyProtection="1">
      <alignment horizontal="left" vertical="center"/>
    </xf>
    <xf numFmtId="0" fontId="34" fillId="0" borderId="0" xfId="9" applyFont="1" applyAlignment="1" applyProtection="1">
      <alignment horizontal="left" vertical="center" wrapText="1"/>
    </xf>
    <xf numFmtId="169" fontId="34" fillId="0" borderId="0" xfId="9" applyNumberFormat="1" applyFont="1" applyAlignment="1" applyProtection="1">
      <alignment vertical="center"/>
    </xf>
    <xf numFmtId="0" fontId="34" fillId="0" borderId="0" xfId="9" applyFont="1" applyAlignment="1" applyProtection="1">
      <alignment vertical="center"/>
      <protection locked="0"/>
    </xf>
    <xf numFmtId="0" fontId="34" fillId="0" borderId="5" xfId="9" applyFont="1" applyBorder="1" applyAlignment="1">
      <alignment vertical="center"/>
    </xf>
    <xf numFmtId="0" fontId="34" fillId="0" borderId="29" xfId="9" applyFont="1" applyBorder="1" applyAlignment="1" applyProtection="1">
      <alignment vertical="center"/>
    </xf>
    <xf numFmtId="0" fontId="34" fillId="0" borderId="0" xfId="9" applyFont="1" applyBorder="1" applyAlignment="1" applyProtection="1">
      <alignment vertical="center"/>
    </xf>
    <xf numFmtId="0" fontId="34" fillId="0" borderId="30" xfId="9" applyFont="1" applyBorder="1" applyAlignment="1" applyProtection="1">
      <alignment vertical="center"/>
    </xf>
    <xf numFmtId="0" fontId="34" fillId="0" borderId="0" xfId="9" applyFont="1" applyAlignment="1">
      <alignment horizontal="left" vertical="center"/>
    </xf>
    <xf numFmtId="0" fontId="35" fillId="0" borderId="0" xfId="9" applyFont="1" applyAlignment="1">
      <alignment vertical="center"/>
    </xf>
    <xf numFmtId="0" fontId="35" fillId="0" borderId="5" xfId="9" applyFont="1" applyBorder="1" applyAlignment="1" applyProtection="1">
      <alignment vertical="center"/>
    </xf>
    <xf numFmtId="0" fontId="35" fillId="0" borderId="0" xfId="9" applyFont="1" applyAlignment="1" applyProtection="1">
      <alignment vertical="center"/>
    </xf>
    <xf numFmtId="0" fontId="35" fillId="0" borderId="0" xfId="9" applyFont="1" applyAlignment="1" applyProtection="1">
      <alignment horizontal="left" vertical="center"/>
    </xf>
    <xf numFmtId="0" fontId="35" fillId="0" borderId="0" xfId="9" applyFont="1" applyAlignment="1" applyProtection="1">
      <alignment horizontal="left" vertical="center" wrapText="1"/>
    </xf>
    <xf numFmtId="0" fontId="35" fillId="0" borderId="0" xfId="9" applyFont="1" applyAlignment="1" applyProtection="1">
      <alignment vertical="center"/>
      <protection locked="0"/>
    </xf>
    <xf numFmtId="0" fontId="35" fillId="0" borderId="5" xfId="9" applyFont="1" applyBorder="1" applyAlignment="1">
      <alignment vertical="center"/>
    </xf>
    <xf numFmtId="0" fontId="35" fillId="0" borderId="29" xfId="9" applyFont="1" applyBorder="1" applyAlignment="1" applyProtection="1">
      <alignment vertical="center"/>
    </xf>
    <xf numFmtId="0" fontId="35" fillId="0" borderId="0" xfId="9" applyFont="1" applyBorder="1" applyAlignment="1" applyProtection="1">
      <alignment vertical="center"/>
    </xf>
    <xf numFmtId="0" fontId="35" fillId="0" borderId="30" xfId="9" applyFont="1" applyBorder="1" applyAlignment="1" applyProtection="1">
      <alignment vertical="center"/>
    </xf>
    <xf numFmtId="0" fontId="35" fillId="0" borderId="0" xfId="9" applyFont="1" applyAlignment="1">
      <alignment horizontal="left" vertical="center"/>
    </xf>
    <xf numFmtId="0" fontId="36" fillId="0" borderId="0" xfId="9" applyFont="1" applyAlignment="1">
      <alignment vertical="center"/>
    </xf>
    <xf numFmtId="0" fontId="36" fillId="0" borderId="5" xfId="9" applyFont="1" applyBorder="1" applyAlignment="1" applyProtection="1">
      <alignment vertical="center"/>
    </xf>
    <xf numFmtId="0" fontId="36" fillId="0" borderId="0" xfId="9" applyFont="1" applyAlignment="1" applyProtection="1">
      <alignment vertical="center"/>
    </xf>
    <xf numFmtId="0" fontId="36" fillId="0" borderId="0" xfId="9" applyFont="1" applyAlignment="1" applyProtection="1">
      <alignment horizontal="left" vertical="center"/>
    </xf>
    <xf numFmtId="0" fontId="36" fillId="0" borderId="0" xfId="9" applyFont="1" applyAlignment="1" applyProtection="1">
      <alignment horizontal="left" vertical="center" wrapText="1"/>
    </xf>
    <xf numFmtId="169" fontId="36" fillId="0" borderId="0" xfId="9" applyNumberFormat="1" applyFont="1" applyAlignment="1" applyProtection="1">
      <alignment vertical="center"/>
    </xf>
    <xf numFmtId="0" fontId="36" fillId="0" borderId="0" xfId="9" applyFont="1" applyAlignment="1" applyProtection="1">
      <alignment vertical="center"/>
      <protection locked="0"/>
    </xf>
    <xf numFmtId="0" fontId="36" fillId="0" borderId="5" xfId="9" applyFont="1" applyBorder="1" applyAlignment="1">
      <alignment vertical="center"/>
    </xf>
    <xf numFmtId="0" fontId="36" fillId="0" borderId="29" xfId="9" applyFont="1" applyBorder="1" applyAlignment="1" applyProtection="1">
      <alignment vertical="center"/>
    </xf>
    <xf numFmtId="0" fontId="36" fillId="0" borderId="0" xfId="9" applyFont="1" applyBorder="1" applyAlignment="1" applyProtection="1">
      <alignment vertical="center"/>
    </xf>
    <xf numFmtId="0" fontId="36" fillId="0" borderId="30" xfId="9" applyFont="1" applyBorder="1" applyAlignment="1" applyProtection="1">
      <alignment vertical="center"/>
    </xf>
    <xf numFmtId="0" fontId="36" fillId="0" borderId="0" xfId="9" applyFont="1" applyAlignment="1">
      <alignment horizontal="left" vertical="center"/>
    </xf>
    <xf numFmtId="0" fontId="37" fillId="0" borderId="31" xfId="9" applyFont="1" applyBorder="1" applyAlignment="1" applyProtection="1">
      <alignment horizontal="center" vertical="center"/>
    </xf>
    <xf numFmtId="49" fontId="37" fillId="0" borderId="31" xfId="9" applyNumberFormat="1" applyFont="1" applyBorder="1" applyAlignment="1" applyProtection="1">
      <alignment horizontal="left" vertical="center" wrapText="1"/>
    </xf>
    <xf numFmtId="0" fontId="37" fillId="0" borderId="31" xfId="9" applyFont="1" applyBorder="1" applyAlignment="1" applyProtection="1">
      <alignment horizontal="left" vertical="center" wrapText="1"/>
    </xf>
    <xf numFmtId="0" fontId="37" fillId="0" borderId="31" xfId="9" applyFont="1" applyBorder="1" applyAlignment="1" applyProtection="1">
      <alignment horizontal="center" vertical="center" wrapText="1"/>
    </xf>
    <xf numFmtId="169" fontId="37" fillId="0" borderId="31" xfId="9" applyNumberFormat="1" applyFont="1" applyBorder="1" applyAlignment="1" applyProtection="1">
      <alignment vertical="center"/>
    </xf>
    <xf numFmtId="4" fontId="37" fillId="4" borderId="31" xfId="9" applyNumberFormat="1" applyFont="1" applyFill="1" applyBorder="1" applyAlignment="1" applyProtection="1">
      <alignment vertical="center"/>
      <protection locked="0"/>
    </xf>
    <xf numFmtId="4" fontId="37" fillId="0" borderId="31" xfId="9" applyNumberFormat="1" applyFont="1" applyBorder="1" applyAlignment="1" applyProtection="1">
      <alignment vertical="center"/>
    </xf>
    <xf numFmtId="0" fontId="38" fillId="0" borderId="5" xfId="9" applyFont="1" applyBorder="1" applyAlignment="1">
      <alignment vertical="center"/>
    </xf>
    <xf numFmtId="0" fontId="37" fillId="4" borderId="29" xfId="9" applyFont="1" applyFill="1" applyBorder="1" applyAlignment="1" applyProtection="1">
      <alignment horizontal="left" vertical="center"/>
      <protection locked="0"/>
    </xf>
    <xf numFmtId="0" fontId="37" fillId="0" borderId="0" xfId="9" applyFont="1" applyBorder="1" applyAlignment="1" applyProtection="1">
      <alignment horizontal="center" vertical="center"/>
    </xf>
    <xf numFmtId="0" fontId="9" fillId="0" borderId="32" xfId="9" applyFont="1" applyBorder="1" applyAlignment="1" applyProtection="1">
      <alignment vertical="center"/>
    </xf>
    <xf numFmtId="0" fontId="9" fillId="0" borderId="23" xfId="9" applyBorder="1" applyAlignment="1" applyProtection="1">
      <alignment vertical="center"/>
    </xf>
    <xf numFmtId="0" fontId="9" fillId="0" borderId="23" xfId="9" applyFont="1" applyBorder="1" applyAlignment="1" applyProtection="1">
      <alignment vertical="center"/>
    </xf>
    <xf numFmtId="0" fontId="9" fillId="0" borderId="33" xfId="9" applyFont="1" applyBorder="1" applyAlignment="1" applyProtection="1">
      <alignment vertical="center"/>
    </xf>
    <xf numFmtId="0" fontId="0" fillId="2" borderId="0" xfId="0" applyFill="1"/>
    <xf numFmtId="0" fontId="0" fillId="0" borderId="0" xfId="0"/>
    <xf numFmtId="0" fontId="4" fillId="3" borderId="1" xfId="4" applyFill="1" applyBorder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5" fillId="2" borderId="5" xfId="5" applyFill="1" applyBorder="1">
      <alignment horizontal="left" vertical="center" wrapText="1"/>
    </xf>
    <xf numFmtId="0" fontId="5" fillId="2" borderId="0" xfId="5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4" fillId="3" borderId="9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4" fillId="3" borderId="12" xfId="4" applyFill="1" applyBorder="1">
      <alignment horizontal="center" vertical="center" wrapText="1"/>
    </xf>
    <xf numFmtId="0" fontId="6" fillId="2" borderId="7" xfId="0" applyFont="1" applyFill="1" applyBorder="1"/>
    <xf numFmtId="0" fontId="6" fillId="2" borderId="13" xfId="0" applyFont="1" applyFill="1" applyBorder="1"/>
    <xf numFmtId="0" fontId="6" fillId="2" borderId="7" xfId="0" applyFont="1" applyFill="1" applyBorder="1" applyAlignment="1">
      <alignment horizontal="right"/>
    </xf>
    <xf numFmtId="0" fontId="6" fillId="2" borderId="14" xfId="0" applyFont="1" applyFill="1" applyBorder="1"/>
    <xf numFmtId="164" fontId="6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7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9" fillId="0" borderId="0" xfId="9" applyFont="1" applyAlignment="1" applyProtection="1">
      <alignment vertical="center"/>
    </xf>
    <xf numFmtId="0" fontId="12" fillId="0" borderId="0" xfId="9" applyFont="1" applyAlignment="1" applyProtection="1">
      <alignment horizontal="left" vertical="center"/>
    </xf>
    <xf numFmtId="0" fontId="9" fillId="0" borderId="0" xfId="9"/>
    <xf numFmtId="0" fontId="12" fillId="0" borderId="0" xfId="9" applyFont="1" applyAlignment="1">
      <alignment horizontal="left" vertical="center"/>
    </xf>
    <xf numFmtId="0" fontId="9" fillId="0" borderId="0" xfId="9" applyFont="1" applyAlignment="1">
      <alignment vertical="center"/>
    </xf>
    <xf numFmtId="0" fontId="14" fillId="4" borderId="0" xfId="9" applyFont="1" applyFill="1" applyAlignment="1" applyProtection="1">
      <alignment horizontal="left" vertical="center"/>
      <protection locked="0"/>
    </xf>
    <xf numFmtId="0" fontId="14" fillId="0" borderId="0" xfId="9" applyFont="1" applyAlignment="1">
      <alignment horizontal="left" vertical="center"/>
    </xf>
    <xf numFmtId="0" fontId="39" fillId="0" borderId="11" xfId="9" applyFont="1" applyBorder="1" applyAlignment="1">
      <alignment vertical="center" wrapText="1"/>
    </xf>
    <xf numFmtId="0" fontId="39" fillId="0" borderId="14" xfId="9" applyFont="1" applyBorder="1" applyAlignment="1">
      <alignment vertical="center" wrapText="1"/>
    </xf>
    <xf numFmtId="0" fontId="39" fillId="0" borderId="34" xfId="9" applyFont="1" applyBorder="1" applyAlignment="1">
      <alignment vertical="center" wrapText="1"/>
    </xf>
    <xf numFmtId="0" fontId="39" fillId="0" borderId="35" xfId="9" applyFont="1" applyBorder="1" applyAlignment="1">
      <alignment horizontal="center" vertical="center" wrapText="1"/>
    </xf>
    <xf numFmtId="0" fontId="39" fillId="0" borderId="36" xfId="9" applyFont="1" applyBorder="1" applyAlignment="1">
      <alignment horizontal="center" vertical="center" wrapText="1"/>
    </xf>
    <xf numFmtId="0" fontId="9" fillId="0" borderId="0" xfId="9" applyAlignment="1">
      <alignment horizontal="center" vertical="center"/>
    </xf>
    <xf numFmtId="0" fontId="39" fillId="0" borderId="35" xfId="9" applyFont="1" applyBorder="1" applyAlignment="1">
      <alignment vertical="center" wrapText="1"/>
    </xf>
    <xf numFmtId="0" fontId="39" fillId="0" borderId="36" xfId="9" applyFont="1" applyBorder="1" applyAlignment="1">
      <alignment vertical="center" wrapText="1"/>
    </xf>
    <xf numFmtId="0" fontId="41" fillId="0" borderId="0" xfId="9" applyFont="1" applyBorder="1" applyAlignment="1">
      <alignment horizontal="left" vertical="center" wrapText="1"/>
    </xf>
    <xf numFmtId="0" fontId="43" fillId="0" borderId="35" xfId="9" applyFont="1" applyBorder="1" applyAlignment="1">
      <alignment vertical="center" wrapText="1"/>
    </xf>
    <xf numFmtId="0" fontId="42" fillId="0" borderId="0" xfId="9" applyFont="1" applyBorder="1" applyAlignment="1">
      <alignment horizontal="left" vertical="center" wrapText="1"/>
    </xf>
    <xf numFmtId="0" fontId="42" fillId="0" borderId="0" xfId="9" applyFont="1" applyBorder="1" applyAlignment="1">
      <alignment vertical="center" wrapText="1"/>
    </xf>
    <xf numFmtId="0" fontId="42" fillId="0" borderId="0" xfId="9" applyFont="1" applyBorder="1" applyAlignment="1">
      <alignment horizontal="left" vertical="center"/>
    </xf>
    <xf numFmtId="0" fontId="42" fillId="0" borderId="0" xfId="9" applyFont="1" applyBorder="1" applyAlignment="1">
      <alignment vertical="center"/>
    </xf>
    <xf numFmtId="49" fontId="42" fillId="0" borderId="0" xfId="9" applyNumberFormat="1" applyFont="1" applyBorder="1" applyAlignment="1">
      <alignment vertical="center" wrapText="1"/>
    </xf>
    <xf numFmtId="0" fontId="39" fillId="0" borderId="38" xfId="9" applyFont="1" applyBorder="1" applyAlignment="1">
      <alignment vertical="center" wrapText="1"/>
    </xf>
    <xf numFmtId="0" fontId="46" fillId="0" borderId="37" xfId="9" applyFont="1" applyBorder="1" applyAlignment="1">
      <alignment vertical="center" wrapText="1"/>
    </xf>
    <xf numFmtId="0" fontId="39" fillId="0" borderId="39" xfId="9" applyFont="1" applyBorder="1" applyAlignment="1">
      <alignment vertical="center" wrapText="1"/>
    </xf>
    <xf numFmtId="0" fontId="39" fillId="0" borderId="0" xfId="9" applyFont="1" applyBorder="1" applyAlignment="1">
      <alignment vertical="top"/>
    </xf>
    <xf numFmtId="0" fontId="39" fillId="0" borderId="0" xfId="9" applyFont="1" applyAlignment="1">
      <alignment vertical="top"/>
    </xf>
    <xf numFmtId="0" fontId="39" fillId="0" borderId="11" xfId="9" applyFont="1" applyBorder="1" applyAlignment="1">
      <alignment horizontal="left" vertical="center"/>
    </xf>
    <xf numFmtId="0" fontId="39" fillId="0" borderId="14" xfId="9" applyFont="1" applyBorder="1" applyAlignment="1">
      <alignment horizontal="left" vertical="center"/>
    </xf>
    <xf numFmtId="0" fontId="39" fillId="0" borderId="34" xfId="9" applyFont="1" applyBorder="1" applyAlignment="1">
      <alignment horizontal="left" vertical="center"/>
    </xf>
    <xf numFmtId="0" fontId="39" fillId="0" borderId="35" xfId="9" applyFont="1" applyBorder="1" applyAlignment="1">
      <alignment horizontal="left" vertical="center"/>
    </xf>
    <xf numFmtId="0" fontId="39" fillId="0" borderId="36" xfId="9" applyFont="1" applyBorder="1" applyAlignment="1">
      <alignment horizontal="left" vertical="center"/>
    </xf>
    <xf numFmtId="0" fontId="41" fillId="0" borderId="0" xfId="9" applyFont="1" applyBorder="1" applyAlignment="1">
      <alignment horizontal="left" vertical="center"/>
    </xf>
    <xf numFmtId="0" fontId="47" fillId="0" borderId="0" xfId="9" applyFont="1" applyAlignment="1">
      <alignment horizontal="left" vertical="center"/>
    </xf>
    <xf numFmtId="0" fontId="41" fillId="0" borderId="37" xfId="9" applyFont="1" applyBorder="1" applyAlignment="1">
      <alignment horizontal="left" vertical="center"/>
    </xf>
    <xf numFmtId="0" fontId="41" fillId="0" borderId="37" xfId="9" applyFont="1" applyBorder="1" applyAlignment="1">
      <alignment horizontal="center" vertical="center"/>
    </xf>
    <xf numFmtId="0" fontId="47" fillId="0" borderId="37" xfId="9" applyFont="1" applyBorder="1" applyAlignment="1">
      <alignment horizontal="left" vertical="center"/>
    </xf>
    <xf numFmtId="0" fontId="48" fillId="0" borderId="0" xfId="9" applyFont="1" applyBorder="1" applyAlignment="1">
      <alignment horizontal="left" vertical="center"/>
    </xf>
    <xf numFmtId="0" fontId="43" fillId="0" borderId="0" xfId="9" applyFont="1" applyAlignment="1">
      <alignment horizontal="left" vertical="center"/>
    </xf>
    <xf numFmtId="0" fontId="45" fillId="0" borderId="0" xfId="9" applyFont="1" applyBorder="1" applyAlignment="1">
      <alignment horizontal="left" vertical="center"/>
    </xf>
    <xf numFmtId="0" fontId="42" fillId="0" borderId="0" xfId="9" applyFont="1" applyBorder="1" applyAlignment="1">
      <alignment horizontal="center" vertical="center"/>
    </xf>
    <xf numFmtId="0" fontId="42" fillId="0" borderId="0" xfId="9" applyFont="1" applyAlignment="1">
      <alignment horizontal="left" vertical="center"/>
    </xf>
    <xf numFmtId="0" fontId="43" fillId="0" borderId="35" xfId="9" applyFont="1" applyBorder="1" applyAlignment="1">
      <alignment horizontal="left" vertical="center"/>
    </xf>
    <xf numFmtId="0" fontId="42" fillId="0" borderId="0" xfId="9" applyFont="1" applyFill="1" applyBorder="1" applyAlignment="1">
      <alignment horizontal="left" vertical="center"/>
    </xf>
    <xf numFmtId="0" fontId="42" fillId="0" borderId="0" xfId="9" applyFont="1" applyFill="1" applyBorder="1" applyAlignment="1">
      <alignment horizontal="center" vertical="center"/>
    </xf>
    <xf numFmtId="0" fontId="39" fillId="0" borderId="38" xfId="9" applyFont="1" applyBorder="1" applyAlignment="1">
      <alignment horizontal="left" vertical="center"/>
    </xf>
    <xf numFmtId="0" fontId="46" fillId="0" borderId="37" xfId="9" applyFont="1" applyBorder="1" applyAlignment="1">
      <alignment horizontal="left" vertical="center"/>
    </xf>
    <xf numFmtId="0" fontId="39" fillId="0" borderId="39" xfId="9" applyFont="1" applyBorder="1" applyAlignment="1">
      <alignment horizontal="left" vertical="center"/>
    </xf>
    <xf numFmtId="0" fontId="39" fillId="0" borderId="0" xfId="9" applyFont="1" applyBorder="1" applyAlignment="1">
      <alignment horizontal="left" vertical="center"/>
    </xf>
    <xf numFmtId="0" fontId="46" fillId="0" borderId="0" xfId="9" applyFont="1" applyBorder="1" applyAlignment="1">
      <alignment horizontal="left" vertical="center"/>
    </xf>
    <xf numFmtId="0" fontId="47" fillId="0" borderId="0" xfId="9" applyFont="1" applyBorder="1" applyAlignment="1">
      <alignment horizontal="left" vertical="center"/>
    </xf>
    <xf numFmtId="0" fontId="43" fillId="0" borderId="37" xfId="9" applyFont="1" applyBorder="1" applyAlignment="1">
      <alignment horizontal="left" vertical="center"/>
    </xf>
    <xf numFmtId="0" fontId="39" fillId="0" borderId="0" xfId="9" applyFont="1" applyBorder="1" applyAlignment="1">
      <alignment horizontal="left" vertical="center" wrapText="1"/>
    </xf>
    <xf numFmtId="0" fontId="43" fillId="0" borderId="0" xfId="9" applyFont="1" applyBorder="1" applyAlignment="1">
      <alignment horizontal="left" vertical="center" wrapText="1"/>
    </xf>
    <xf numFmtId="0" fontId="43" fillId="0" borderId="0" xfId="9" applyFont="1" applyBorder="1" applyAlignment="1">
      <alignment horizontal="center" vertical="center" wrapText="1"/>
    </xf>
    <xf numFmtId="0" fontId="39" fillId="0" borderId="11" xfId="9" applyFont="1" applyBorder="1" applyAlignment="1">
      <alignment horizontal="left" vertical="center" wrapText="1"/>
    </xf>
    <xf numFmtId="0" fontId="39" fillId="0" borderId="14" xfId="9" applyFont="1" applyBorder="1" applyAlignment="1">
      <alignment horizontal="left" vertical="center" wrapText="1"/>
    </xf>
    <xf numFmtId="0" fontId="39" fillId="0" borderId="34" xfId="9" applyFont="1" applyBorder="1" applyAlignment="1">
      <alignment horizontal="left" vertical="center" wrapText="1"/>
    </xf>
    <xf numFmtId="0" fontId="39" fillId="0" borderId="35" xfId="9" applyFont="1" applyBorder="1" applyAlignment="1">
      <alignment horizontal="left" vertical="center" wrapText="1"/>
    </xf>
    <xf numFmtId="0" fontId="39" fillId="0" borderId="36" xfId="9" applyFont="1" applyBorder="1" applyAlignment="1">
      <alignment horizontal="left" vertical="center" wrapText="1"/>
    </xf>
    <xf numFmtId="0" fontId="47" fillId="0" borderId="35" xfId="9" applyFont="1" applyBorder="1" applyAlignment="1">
      <alignment horizontal="left" vertical="center" wrapText="1"/>
    </xf>
    <xf numFmtId="0" fontId="47" fillId="0" borderId="36" xfId="9" applyFont="1" applyBorder="1" applyAlignment="1">
      <alignment horizontal="left" vertical="center" wrapText="1"/>
    </xf>
    <xf numFmtId="0" fontId="43" fillId="0" borderId="35" xfId="9" applyFont="1" applyBorder="1" applyAlignment="1">
      <alignment horizontal="left" vertical="center" wrapText="1"/>
    </xf>
    <xf numFmtId="0" fontId="43" fillId="0" borderId="0" xfId="9" applyFont="1" applyBorder="1" applyAlignment="1">
      <alignment horizontal="left" vertical="center"/>
    </xf>
    <xf numFmtId="0" fontId="43" fillId="0" borderId="36" xfId="9" applyFont="1" applyBorder="1" applyAlignment="1">
      <alignment horizontal="left" vertical="center" wrapText="1"/>
    </xf>
    <xf numFmtId="0" fontId="43" fillId="0" borderId="36" xfId="9" applyFont="1" applyBorder="1" applyAlignment="1">
      <alignment horizontal="left" vertical="center"/>
    </xf>
    <xf numFmtId="0" fontId="43" fillId="0" borderId="38" xfId="9" applyFont="1" applyBorder="1" applyAlignment="1">
      <alignment horizontal="left" vertical="center" wrapText="1"/>
    </xf>
    <xf numFmtId="0" fontId="43" fillId="0" borderId="37" xfId="9" applyFont="1" applyBorder="1" applyAlignment="1">
      <alignment horizontal="left" vertical="center" wrapText="1"/>
    </xf>
    <xf numFmtId="0" fontId="43" fillId="0" borderId="39" xfId="9" applyFont="1" applyBorder="1" applyAlignment="1">
      <alignment horizontal="left" vertical="center" wrapText="1"/>
    </xf>
    <xf numFmtId="0" fontId="42" fillId="0" borderId="0" xfId="9" applyFont="1" applyBorder="1" applyAlignment="1">
      <alignment horizontal="left" vertical="top"/>
    </xf>
    <xf numFmtId="0" fontId="42" fillId="0" borderId="0" xfId="9" applyFont="1" applyBorder="1" applyAlignment="1">
      <alignment horizontal="center" vertical="top"/>
    </xf>
    <xf numFmtId="0" fontId="43" fillId="0" borderId="38" xfId="9" applyFont="1" applyBorder="1" applyAlignment="1">
      <alignment horizontal="left" vertical="center"/>
    </xf>
    <xf numFmtId="0" fontId="43" fillId="0" borderId="39" xfId="9" applyFont="1" applyBorder="1" applyAlignment="1">
      <alignment horizontal="left" vertical="center"/>
    </xf>
    <xf numFmtId="0" fontId="43" fillId="0" borderId="0" xfId="9" applyFont="1" applyBorder="1" applyAlignment="1">
      <alignment horizontal="center" vertical="center"/>
    </xf>
    <xf numFmtId="0" fontId="47" fillId="0" borderId="0" xfId="9" applyFont="1" applyAlignment="1">
      <alignment vertical="center"/>
    </xf>
    <xf numFmtId="0" fontId="41" fillId="0" borderId="0" xfId="9" applyFont="1" applyBorder="1" applyAlignment="1">
      <alignment vertical="center"/>
    </xf>
    <xf numFmtId="0" fontId="47" fillId="0" borderId="37" xfId="9" applyFont="1" applyBorder="1" applyAlignment="1">
      <alignment vertical="center"/>
    </xf>
    <xf numFmtId="0" fontId="41" fillId="0" borderId="37" xfId="9" applyFont="1" applyBorder="1" applyAlignment="1">
      <alignment vertical="center"/>
    </xf>
    <xf numFmtId="0" fontId="42" fillId="0" borderId="0" xfId="9" applyFont="1" applyBorder="1" applyAlignment="1">
      <alignment vertical="top"/>
    </xf>
    <xf numFmtId="49" fontId="42" fillId="0" borderId="0" xfId="9" applyNumberFormat="1" applyFont="1" applyBorder="1" applyAlignment="1">
      <alignment horizontal="left" vertical="center"/>
    </xf>
    <xf numFmtId="0" fontId="43" fillId="0" borderId="35" xfId="9" applyFont="1" applyBorder="1" applyAlignment="1" applyProtection="1">
      <alignment horizontal="left" vertical="center"/>
    </xf>
    <xf numFmtId="0" fontId="42" fillId="0" borderId="0" xfId="9" applyFont="1" applyBorder="1" applyAlignment="1" applyProtection="1">
      <alignment vertical="top"/>
    </xf>
    <xf numFmtId="0" fontId="42" fillId="0" borderId="0" xfId="9" applyFont="1" applyBorder="1" applyAlignment="1" applyProtection="1">
      <alignment horizontal="left" vertical="center"/>
    </xf>
    <xf numFmtId="0" fontId="42" fillId="0" borderId="0" xfId="9" applyFont="1" applyBorder="1" applyAlignment="1" applyProtection="1">
      <alignment horizontal="center" vertical="center"/>
    </xf>
    <xf numFmtId="49" fontId="42" fillId="0" borderId="0" xfId="9" applyNumberFormat="1" applyFont="1" applyBorder="1" applyAlignment="1" applyProtection="1">
      <alignment horizontal="left" vertical="center"/>
    </xf>
    <xf numFmtId="0" fontId="43" fillId="0" borderId="36" xfId="9" applyFont="1" applyBorder="1" applyAlignment="1" applyProtection="1">
      <alignment horizontal="left" vertical="center"/>
    </xf>
    <xf numFmtId="0" fontId="9" fillId="0" borderId="0" xfId="9" applyAlignment="1" applyProtection="1"/>
    <xf numFmtId="0" fontId="9" fillId="0" borderId="37" xfId="9" applyBorder="1" applyAlignment="1">
      <alignment vertical="top"/>
    </xf>
    <xf numFmtId="0" fontId="41" fillId="0" borderId="37" xfId="9" applyFont="1" applyBorder="1" applyAlignment="1">
      <alignment horizontal="left"/>
    </xf>
    <xf numFmtId="0" fontId="47" fillId="0" borderId="37" xfId="9" applyFont="1" applyBorder="1" applyAlignment="1"/>
    <xf numFmtId="0" fontId="39" fillId="0" borderId="35" xfId="9" applyFont="1" applyBorder="1" applyAlignment="1">
      <alignment vertical="top"/>
    </xf>
    <xf numFmtId="0" fontId="39" fillId="0" borderId="36" xfId="9" applyFont="1" applyBorder="1" applyAlignment="1">
      <alignment vertical="top"/>
    </xf>
    <xf numFmtId="0" fontId="39" fillId="0" borderId="38" xfId="9" applyFont="1" applyBorder="1" applyAlignment="1">
      <alignment vertical="top"/>
    </xf>
    <xf numFmtId="0" fontId="39" fillId="0" borderId="37" xfId="9" applyFont="1" applyBorder="1" applyAlignment="1">
      <alignment vertical="top"/>
    </xf>
    <xf numFmtId="0" fontId="39" fillId="0" borderId="39" xfId="9" applyFont="1" applyBorder="1" applyAlignment="1">
      <alignment vertical="top"/>
    </xf>
    <xf numFmtId="0" fontId="9" fillId="0" borderId="0" xfId="9" applyAlignment="1">
      <alignment vertical="top"/>
    </xf>
    <xf numFmtId="0" fontId="3" fillId="2" borderId="0" xfId="2" applyFill="1">
      <alignment horizontal="left" vertical="center" wrapText="1"/>
    </xf>
    <xf numFmtId="0" fontId="0" fillId="2" borderId="0" xfId="0" applyFill="1"/>
    <xf numFmtId="0" fontId="4" fillId="3" borderId="1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5" fillId="2" borderId="0" xfId="5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3" borderId="8" xfId="4" applyFill="1" applyBorder="1">
      <alignment horizontal="center" vertical="center" wrapText="1"/>
    </xf>
    <xf numFmtId="0" fontId="4" fillId="3" borderId="9" xfId="4" applyFill="1" applyBorder="1">
      <alignment horizontal="center" vertical="center" wrapText="1"/>
    </xf>
    <xf numFmtId="0" fontId="13" fillId="0" borderId="0" xfId="9" applyFont="1" applyAlignment="1" applyProtection="1">
      <alignment horizontal="left" vertical="center" wrapText="1"/>
    </xf>
    <xf numFmtId="0" fontId="9" fillId="0" borderId="0" xfId="9" applyFont="1" applyAlignment="1" applyProtection="1">
      <alignment vertical="center"/>
    </xf>
    <xf numFmtId="0" fontId="12" fillId="0" borderId="0" xfId="9" applyFont="1" applyAlignment="1" applyProtection="1">
      <alignment horizontal="left" vertical="center" wrapText="1"/>
    </xf>
    <xf numFmtId="0" fontId="12" fillId="0" borderId="0" xfId="9" applyFont="1" applyAlignment="1" applyProtection="1">
      <alignment horizontal="left" vertical="center"/>
    </xf>
    <xf numFmtId="0" fontId="9" fillId="0" borderId="0" xfId="9"/>
    <xf numFmtId="0" fontId="12" fillId="0" borderId="0" xfId="9" applyFont="1" applyAlignment="1">
      <alignment horizontal="left" vertical="center" wrapText="1"/>
    </xf>
    <xf numFmtId="0" fontId="12" fillId="0" borderId="0" xfId="9" applyFont="1" applyAlignment="1">
      <alignment horizontal="left" vertical="center"/>
    </xf>
    <xf numFmtId="0" fontId="13" fillId="0" borderId="0" xfId="9" applyFont="1" applyAlignment="1">
      <alignment horizontal="left" vertical="center" wrapText="1"/>
    </xf>
    <xf numFmtId="0" fontId="9" fillId="0" borderId="0" xfId="9" applyFont="1" applyAlignment="1">
      <alignment vertical="center"/>
    </xf>
    <xf numFmtId="0" fontId="14" fillId="4" borderId="0" xfId="9" applyFont="1" applyFill="1" applyAlignment="1" applyProtection="1">
      <alignment horizontal="left" vertical="center"/>
      <protection locked="0"/>
    </xf>
    <xf numFmtId="0" fontId="14" fillId="0" borderId="0" xfId="9" applyFont="1" applyAlignment="1">
      <alignment horizontal="left" vertical="center"/>
    </xf>
    <xf numFmtId="0" fontId="14" fillId="0" borderId="0" xfId="9" applyFont="1" applyAlignment="1">
      <alignment horizontal="left" vertical="center" wrapText="1"/>
    </xf>
    <xf numFmtId="0" fontId="42" fillId="0" borderId="0" xfId="9" applyFont="1" applyBorder="1" applyAlignment="1">
      <alignment horizontal="left" vertical="center" wrapText="1"/>
    </xf>
    <xf numFmtId="0" fontId="40" fillId="0" borderId="0" xfId="9" applyFont="1" applyBorder="1" applyAlignment="1">
      <alignment horizontal="center" vertical="center" wrapText="1"/>
    </xf>
    <xf numFmtId="0" fontId="41" fillId="0" borderId="37" xfId="9" applyFont="1" applyBorder="1" applyAlignment="1">
      <alignment horizontal="left" wrapText="1"/>
    </xf>
    <xf numFmtId="0" fontId="40" fillId="0" borderId="0" xfId="9" applyFont="1" applyBorder="1" applyAlignment="1">
      <alignment horizontal="center" vertical="center"/>
    </xf>
    <xf numFmtId="49" fontId="42" fillId="0" borderId="0" xfId="9" applyNumberFormat="1" applyFont="1" applyBorder="1" applyAlignment="1">
      <alignment horizontal="left" vertical="center" wrapText="1"/>
    </xf>
    <xf numFmtId="0" fontId="42" fillId="0" borderId="0" xfId="9" applyFont="1" applyBorder="1" applyAlignment="1">
      <alignment horizontal="left" vertical="top"/>
    </xf>
    <xf numFmtId="0" fontId="41" fillId="0" borderId="37" xfId="9" applyFont="1" applyBorder="1" applyAlignment="1">
      <alignment horizontal="left"/>
    </xf>
    <xf numFmtId="0" fontId="42" fillId="0" borderId="0" xfId="9" applyFont="1" applyBorder="1" applyAlignment="1">
      <alignment horizontal="left" vertical="center"/>
    </xf>
  </cellXfs>
  <cellStyles count="11">
    <cellStyle name="Hypertextový odkaz" xfId="10" builtinId="8"/>
    <cellStyle name="NadpisRekapitulaceSoupisPraciStyle" xfId="2"/>
    <cellStyle name="NadpisStrukturyStyle" xfId="6"/>
    <cellStyle name="NadpisySloupcuStyle" xfId="4"/>
    <cellStyle name="normální" xfId="0" builtinId="0"/>
    <cellStyle name="normální 2" xfId="9"/>
    <cellStyle name="NormalStyle" xfId="1"/>
    <cellStyle name="PolDoplnInfoStyle" xfId="8"/>
    <cellStyle name="RekapitulaceCenyStyle" xfId="3"/>
    <cellStyle name="StavbaRozpocetHeaderStyle" xfId="5"/>
    <cellStyle name="StavebniDilStyle" xfId="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2/151811132" TargetMode="External"/><Relationship Id="rId21" Type="http://schemas.openxmlformats.org/officeDocument/2006/relationships/hyperlink" Target="https://podminky.urs.cz/item/CS_URS_2024_02/132254204" TargetMode="External"/><Relationship Id="rId42" Type="http://schemas.openxmlformats.org/officeDocument/2006/relationships/hyperlink" Target="https://podminky.urs.cz/item/CS_URS_2024_02/162301932" TargetMode="External"/><Relationship Id="rId47" Type="http://schemas.openxmlformats.org/officeDocument/2006/relationships/hyperlink" Target="https://podminky.urs.cz/item/CS_URS_2024_02/162301953" TargetMode="External"/><Relationship Id="rId63" Type="http://schemas.openxmlformats.org/officeDocument/2006/relationships/hyperlink" Target="https://podminky.urs.cz/item/CS_URS_2024_02/181351103" TargetMode="External"/><Relationship Id="rId68" Type="http://schemas.openxmlformats.org/officeDocument/2006/relationships/hyperlink" Target="https://podminky.urs.cz/item/CS_URS_2024_02/359901211" TargetMode="External"/><Relationship Id="rId84" Type="http://schemas.openxmlformats.org/officeDocument/2006/relationships/hyperlink" Target="https://podminky.urs.cz/item/CS_URS_2024_02/871353121" TargetMode="External"/><Relationship Id="rId89" Type="http://schemas.openxmlformats.org/officeDocument/2006/relationships/hyperlink" Target="https://podminky.urs.cz/item/CS_URS_2024_02/892422121" TargetMode="External"/><Relationship Id="rId7" Type="http://schemas.openxmlformats.org/officeDocument/2006/relationships/hyperlink" Target="https://podminky.urs.cz/item/CS_URS_2024_02/112251103" TargetMode="External"/><Relationship Id="rId71" Type="http://schemas.openxmlformats.org/officeDocument/2006/relationships/hyperlink" Target="https://podminky.urs.cz/item/CS_URS_2024_02/451573111" TargetMode="External"/><Relationship Id="rId92" Type="http://schemas.openxmlformats.org/officeDocument/2006/relationships/hyperlink" Target="https://podminky.urs.cz/item/CS_URS_2024_02/894412411" TargetMode="External"/><Relationship Id="rId2" Type="http://schemas.openxmlformats.org/officeDocument/2006/relationships/hyperlink" Target="https://podminky.urs.cz/item/CS_URS_2024_02/112101102" TargetMode="External"/><Relationship Id="rId16" Type="http://schemas.openxmlformats.org/officeDocument/2006/relationships/hyperlink" Target="https://podminky.urs.cz/item/CS_URS_2024_02/119001412" TargetMode="External"/><Relationship Id="rId29" Type="http://schemas.openxmlformats.org/officeDocument/2006/relationships/hyperlink" Target="https://podminky.urs.cz/item/CS_URS_2024_02/162201401" TargetMode="External"/><Relationship Id="rId107" Type="http://schemas.openxmlformats.org/officeDocument/2006/relationships/drawing" Target="../drawings/drawing3.xml"/><Relationship Id="rId11" Type="http://schemas.openxmlformats.org/officeDocument/2006/relationships/hyperlink" Target="https://podminky.urs.cz/item/CS_URS_2024_02/113154512" TargetMode="External"/><Relationship Id="rId24" Type="http://schemas.openxmlformats.org/officeDocument/2006/relationships/hyperlink" Target="https://podminky.urs.cz/item/CS_URS_2024_02/132554202" TargetMode="External"/><Relationship Id="rId32" Type="http://schemas.openxmlformats.org/officeDocument/2006/relationships/hyperlink" Target="https://podminky.urs.cz/item/CS_URS_2024_02/162201411" TargetMode="External"/><Relationship Id="rId37" Type="http://schemas.openxmlformats.org/officeDocument/2006/relationships/hyperlink" Target="https://podminky.urs.cz/item/CS_URS_2024_02/162201423" TargetMode="External"/><Relationship Id="rId40" Type="http://schemas.openxmlformats.org/officeDocument/2006/relationships/hyperlink" Target="https://podminky.urs.cz/item/CS_URS_2024_02/162201520" TargetMode="External"/><Relationship Id="rId45" Type="http://schemas.openxmlformats.org/officeDocument/2006/relationships/hyperlink" Target="https://podminky.urs.cz/item/CS_URS_2024_02/162301951" TargetMode="External"/><Relationship Id="rId53" Type="http://schemas.openxmlformats.org/officeDocument/2006/relationships/hyperlink" Target="https://podminky.urs.cz/item/CS_URS_2024_02/162351104" TargetMode="External"/><Relationship Id="rId58" Type="http://schemas.openxmlformats.org/officeDocument/2006/relationships/hyperlink" Target="https://podminky.urs.cz/item/CS_URS_2024_02/171151103" TargetMode="External"/><Relationship Id="rId66" Type="http://schemas.openxmlformats.org/officeDocument/2006/relationships/hyperlink" Target="https://podminky.urs.cz/item/CS_URS_2024_02/274315412" TargetMode="External"/><Relationship Id="rId74" Type="http://schemas.openxmlformats.org/officeDocument/2006/relationships/hyperlink" Target="https://podminky.urs.cz/item/CS_URS_2024_02/452321131" TargetMode="External"/><Relationship Id="rId79" Type="http://schemas.openxmlformats.org/officeDocument/2006/relationships/hyperlink" Target="https://podminky.urs.cz/item/CS_URS_2024_02/564861011" TargetMode="External"/><Relationship Id="rId87" Type="http://schemas.openxmlformats.org/officeDocument/2006/relationships/hyperlink" Target="https://podminky.urs.cz/item/CS_URS_2024_02/892352121" TargetMode="External"/><Relationship Id="rId102" Type="http://schemas.openxmlformats.org/officeDocument/2006/relationships/hyperlink" Target="https://podminky.urs.cz/item/CS_URS_2024_02/997221559" TargetMode="External"/><Relationship Id="rId5" Type="http://schemas.openxmlformats.org/officeDocument/2006/relationships/hyperlink" Target="https://podminky.urs.cz/item/CS_URS_2024_02/112251101" TargetMode="External"/><Relationship Id="rId61" Type="http://schemas.openxmlformats.org/officeDocument/2006/relationships/hyperlink" Target="https://podminky.urs.cz/item/CS_URS_2024_02/174151101" TargetMode="External"/><Relationship Id="rId82" Type="http://schemas.openxmlformats.org/officeDocument/2006/relationships/hyperlink" Target="https://podminky.urs.cz/item/CS_URS_2024_02/573211112" TargetMode="External"/><Relationship Id="rId90" Type="http://schemas.openxmlformats.org/officeDocument/2006/relationships/hyperlink" Target="https://podminky.urs.cz/item/CS_URS_2024_02/894138001" TargetMode="External"/><Relationship Id="rId95" Type="http://schemas.openxmlformats.org/officeDocument/2006/relationships/hyperlink" Target="https://podminky.urs.cz/item/CS_URS_2024_02/919112213" TargetMode="External"/><Relationship Id="rId19" Type="http://schemas.openxmlformats.org/officeDocument/2006/relationships/hyperlink" Target="https://podminky.urs.cz/item/CS_URS_2024_02/122251101" TargetMode="External"/><Relationship Id="rId14" Type="http://schemas.openxmlformats.org/officeDocument/2006/relationships/hyperlink" Target="https://podminky.urs.cz/item/CS_URS_2024_02/115101302" TargetMode="External"/><Relationship Id="rId22" Type="http://schemas.openxmlformats.org/officeDocument/2006/relationships/hyperlink" Target="https://podminky.urs.cz/item/CS_URS_2024_02/132354204" TargetMode="External"/><Relationship Id="rId27" Type="http://schemas.openxmlformats.org/officeDocument/2006/relationships/hyperlink" Target="https://podminky.urs.cz/item/CS_URS_2024_02/151811231" TargetMode="External"/><Relationship Id="rId30" Type="http://schemas.openxmlformats.org/officeDocument/2006/relationships/hyperlink" Target="https://podminky.urs.cz/item/CS_URS_2024_02/162201402" TargetMode="External"/><Relationship Id="rId35" Type="http://schemas.openxmlformats.org/officeDocument/2006/relationships/hyperlink" Target="https://podminky.urs.cz/item/CS_URS_2024_02/162201421" TargetMode="External"/><Relationship Id="rId43" Type="http://schemas.openxmlformats.org/officeDocument/2006/relationships/hyperlink" Target="https://podminky.urs.cz/item/CS_URS_2024_02/162301933" TargetMode="External"/><Relationship Id="rId48" Type="http://schemas.openxmlformats.org/officeDocument/2006/relationships/hyperlink" Target="https://podminky.urs.cz/item/CS_URS_2024_02/162301955" TargetMode="External"/><Relationship Id="rId56" Type="http://schemas.openxmlformats.org/officeDocument/2006/relationships/hyperlink" Target="https://podminky.urs.cz/item/CS_URS_2024_02/162751156" TargetMode="External"/><Relationship Id="rId64" Type="http://schemas.openxmlformats.org/officeDocument/2006/relationships/hyperlink" Target="https://podminky.urs.cz/item/CS_URS_2024_02/181411131" TargetMode="External"/><Relationship Id="rId69" Type="http://schemas.openxmlformats.org/officeDocument/2006/relationships/hyperlink" Target="https://podminky.urs.cz/item/CS_URS_2024_02/451316112" TargetMode="External"/><Relationship Id="rId77" Type="http://schemas.openxmlformats.org/officeDocument/2006/relationships/hyperlink" Target="https://podminky.urs.cz/item/CS_URS_2024_02/452368211" TargetMode="External"/><Relationship Id="rId100" Type="http://schemas.openxmlformats.org/officeDocument/2006/relationships/hyperlink" Target="https://podminky.urs.cz/item/CS_URS_2024_02/997013509" TargetMode="External"/><Relationship Id="rId105" Type="http://schemas.openxmlformats.org/officeDocument/2006/relationships/hyperlink" Target="https://podminky.urs.cz/item/CS_URS_2024_02/997221875" TargetMode="External"/><Relationship Id="rId8" Type="http://schemas.openxmlformats.org/officeDocument/2006/relationships/hyperlink" Target="https://podminky.urs.cz/item/CS_URS_2024_02/112251105" TargetMode="External"/><Relationship Id="rId51" Type="http://schemas.openxmlformats.org/officeDocument/2006/relationships/hyperlink" Target="https://podminky.urs.cz/item/CS_URS_2024_02/162301973" TargetMode="External"/><Relationship Id="rId72" Type="http://schemas.openxmlformats.org/officeDocument/2006/relationships/hyperlink" Target="https://podminky.urs.cz/item/CS_URS_2024_02/452112112" TargetMode="External"/><Relationship Id="rId80" Type="http://schemas.openxmlformats.org/officeDocument/2006/relationships/hyperlink" Target="https://podminky.urs.cz/item/CS_URS_2024_02/565155101" TargetMode="External"/><Relationship Id="rId85" Type="http://schemas.openxmlformats.org/officeDocument/2006/relationships/hyperlink" Target="https://podminky.urs.cz/item/CS_URS_2024_02/871373121" TargetMode="External"/><Relationship Id="rId93" Type="http://schemas.openxmlformats.org/officeDocument/2006/relationships/hyperlink" Target="https://podminky.urs.cz/item/CS_URS_2024_02/894414111" TargetMode="External"/><Relationship Id="rId98" Type="http://schemas.openxmlformats.org/officeDocument/2006/relationships/hyperlink" Target="https://podminky.urs.cz/item/CS_URS_2024_02/919735112" TargetMode="External"/><Relationship Id="rId3" Type="http://schemas.openxmlformats.org/officeDocument/2006/relationships/hyperlink" Target="https://podminky.urs.cz/item/CS_URS_2024_02/112101103" TargetMode="External"/><Relationship Id="rId12" Type="http://schemas.openxmlformats.org/officeDocument/2006/relationships/hyperlink" Target="https://podminky.urs.cz/item/CS_URS_2024_02/113154515" TargetMode="External"/><Relationship Id="rId17" Type="http://schemas.openxmlformats.org/officeDocument/2006/relationships/hyperlink" Target="https://podminky.urs.cz/item/CS_URS_2024_02/119001421" TargetMode="External"/><Relationship Id="rId25" Type="http://schemas.openxmlformats.org/officeDocument/2006/relationships/hyperlink" Target="https://podminky.urs.cz/item/CS_URS_2024_02/151811131" TargetMode="External"/><Relationship Id="rId33" Type="http://schemas.openxmlformats.org/officeDocument/2006/relationships/hyperlink" Target="https://podminky.urs.cz/item/CS_URS_2024_02/162201412" TargetMode="External"/><Relationship Id="rId38" Type="http://schemas.openxmlformats.org/officeDocument/2006/relationships/hyperlink" Target="https://podminky.urs.cz/item/CS_URS_2024_02/162201500" TargetMode="External"/><Relationship Id="rId46" Type="http://schemas.openxmlformats.org/officeDocument/2006/relationships/hyperlink" Target="https://podminky.urs.cz/item/CS_URS_2024_02/162301952" TargetMode="External"/><Relationship Id="rId59" Type="http://schemas.openxmlformats.org/officeDocument/2006/relationships/hyperlink" Target="https://podminky.urs.cz/item/CS_URS_2024_02/171201231" TargetMode="External"/><Relationship Id="rId67" Type="http://schemas.openxmlformats.org/officeDocument/2006/relationships/hyperlink" Target="https://podminky.urs.cz/item/CS_URS_2024_02/359901111" TargetMode="External"/><Relationship Id="rId103" Type="http://schemas.openxmlformats.org/officeDocument/2006/relationships/hyperlink" Target="https://podminky.urs.cz/item/CS_URS_2024_02/997221861" TargetMode="External"/><Relationship Id="rId20" Type="http://schemas.openxmlformats.org/officeDocument/2006/relationships/hyperlink" Target="https://podminky.urs.cz/item/CS_URS_2024_02/132254101" TargetMode="External"/><Relationship Id="rId41" Type="http://schemas.openxmlformats.org/officeDocument/2006/relationships/hyperlink" Target="https://podminky.urs.cz/item/CS_URS_2024_02/162301931" TargetMode="External"/><Relationship Id="rId54" Type="http://schemas.openxmlformats.org/officeDocument/2006/relationships/hyperlink" Target="https://podminky.urs.cz/item/CS_URS_2024_02/162751116" TargetMode="External"/><Relationship Id="rId62" Type="http://schemas.openxmlformats.org/officeDocument/2006/relationships/hyperlink" Target="https://podminky.urs.cz/item/CS_URS_2024_02/175151101" TargetMode="External"/><Relationship Id="rId70" Type="http://schemas.openxmlformats.org/officeDocument/2006/relationships/hyperlink" Target="https://podminky.urs.cz/item/CS_URS_2024_02/451541111" TargetMode="External"/><Relationship Id="rId75" Type="http://schemas.openxmlformats.org/officeDocument/2006/relationships/hyperlink" Target="https://podminky.urs.cz/item/CS_URS_2024_02/452351111" TargetMode="External"/><Relationship Id="rId83" Type="http://schemas.openxmlformats.org/officeDocument/2006/relationships/hyperlink" Target="https://podminky.urs.cz/item/CS_URS_2024_02/577134131" TargetMode="External"/><Relationship Id="rId88" Type="http://schemas.openxmlformats.org/officeDocument/2006/relationships/hyperlink" Target="https://podminky.urs.cz/item/CS_URS_2024_02/892372121" TargetMode="External"/><Relationship Id="rId91" Type="http://schemas.openxmlformats.org/officeDocument/2006/relationships/hyperlink" Target="https://podminky.urs.cz/item/CS_URS_2024_02/894411311" TargetMode="External"/><Relationship Id="rId96" Type="http://schemas.openxmlformats.org/officeDocument/2006/relationships/hyperlink" Target="https://podminky.urs.cz/item/CS_URS_2024_02/919121112" TargetMode="External"/><Relationship Id="rId1" Type="http://schemas.openxmlformats.org/officeDocument/2006/relationships/hyperlink" Target="https://podminky.urs.cz/item/CS_URS_2024_02/112101101" TargetMode="External"/><Relationship Id="rId6" Type="http://schemas.openxmlformats.org/officeDocument/2006/relationships/hyperlink" Target="https://podminky.urs.cz/item/CS_URS_2024_02/112251102" TargetMode="External"/><Relationship Id="rId15" Type="http://schemas.openxmlformats.org/officeDocument/2006/relationships/hyperlink" Target="https://podminky.urs.cz/item/CS_URS_2024_02/119001405" TargetMode="External"/><Relationship Id="rId23" Type="http://schemas.openxmlformats.org/officeDocument/2006/relationships/hyperlink" Target="https://podminky.urs.cz/item/CS_URS_2024_02/132454202" TargetMode="External"/><Relationship Id="rId28" Type="http://schemas.openxmlformats.org/officeDocument/2006/relationships/hyperlink" Target="https://podminky.urs.cz/item/CS_URS_2024_02/151811232" TargetMode="External"/><Relationship Id="rId36" Type="http://schemas.openxmlformats.org/officeDocument/2006/relationships/hyperlink" Target="https://podminky.urs.cz/item/CS_URS_2024_02/162201422" TargetMode="External"/><Relationship Id="rId49" Type="http://schemas.openxmlformats.org/officeDocument/2006/relationships/hyperlink" Target="https://podminky.urs.cz/item/CS_URS_2024_02/162301971" TargetMode="External"/><Relationship Id="rId57" Type="http://schemas.openxmlformats.org/officeDocument/2006/relationships/hyperlink" Target="https://podminky.urs.cz/item/CS_URS_2024_02/167151111" TargetMode="External"/><Relationship Id="rId106" Type="http://schemas.openxmlformats.org/officeDocument/2006/relationships/hyperlink" Target="https://podminky.urs.cz/item/CS_URS_2024_02/998276101" TargetMode="External"/><Relationship Id="rId10" Type="http://schemas.openxmlformats.org/officeDocument/2006/relationships/hyperlink" Target="https://podminky.urs.cz/item/CS_URS_2024_02/113107332" TargetMode="External"/><Relationship Id="rId31" Type="http://schemas.openxmlformats.org/officeDocument/2006/relationships/hyperlink" Target="https://podminky.urs.cz/item/CS_URS_2024_02/162201403" TargetMode="External"/><Relationship Id="rId44" Type="http://schemas.openxmlformats.org/officeDocument/2006/relationships/hyperlink" Target="https://podminky.urs.cz/item/CS_URS_2024_02/162301935" TargetMode="External"/><Relationship Id="rId52" Type="http://schemas.openxmlformats.org/officeDocument/2006/relationships/hyperlink" Target="https://podminky.urs.cz/item/CS_URS_2024_02/162301975" TargetMode="External"/><Relationship Id="rId60" Type="http://schemas.openxmlformats.org/officeDocument/2006/relationships/hyperlink" Target="https://podminky.urs.cz/item/CS_URS_2024_02/171251201" TargetMode="External"/><Relationship Id="rId65" Type="http://schemas.openxmlformats.org/officeDocument/2006/relationships/hyperlink" Target="https://podminky.urs.cz/item/CS_URS_2024_02/212751104" TargetMode="External"/><Relationship Id="rId73" Type="http://schemas.openxmlformats.org/officeDocument/2006/relationships/hyperlink" Target="https://podminky.urs.cz/item/CS_URS_2024_02/452112122" TargetMode="External"/><Relationship Id="rId78" Type="http://schemas.openxmlformats.org/officeDocument/2006/relationships/hyperlink" Target="https://podminky.urs.cz/item/CS_URS_2024_02/465513227" TargetMode="External"/><Relationship Id="rId81" Type="http://schemas.openxmlformats.org/officeDocument/2006/relationships/hyperlink" Target="https://podminky.urs.cz/item/CS_URS_2024_02/567122112" TargetMode="External"/><Relationship Id="rId86" Type="http://schemas.openxmlformats.org/officeDocument/2006/relationships/hyperlink" Target="https://podminky.urs.cz/item/CS_URS_2024_02/871423121" TargetMode="External"/><Relationship Id="rId94" Type="http://schemas.openxmlformats.org/officeDocument/2006/relationships/hyperlink" Target="https://podminky.urs.cz/item/CS_URS_2024_02/899104112" TargetMode="External"/><Relationship Id="rId99" Type="http://schemas.openxmlformats.org/officeDocument/2006/relationships/hyperlink" Target="https://podminky.urs.cz/item/CS_URS_2024_02/997013501" TargetMode="External"/><Relationship Id="rId101" Type="http://schemas.openxmlformats.org/officeDocument/2006/relationships/hyperlink" Target="https://podminky.urs.cz/item/CS_URS_2024_02/997221551" TargetMode="External"/><Relationship Id="rId4" Type="http://schemas.openxmlformats.org/officeDocument/2006/relationships/hyperlink" Target="https://podminky.urs.cz/item/CS_URS_2024_02/112101105" TargetMode="External"/><Relationship Id="rId9" Type="http://schemas.openxmlformats.org/officeDocument/2006/relationships/hyperlink" Target="https://podminky.urs.cz/item/CS_URS_2024_02/113107322" TargetMode="External"/><Relationship Id="rId13" Type="http://schemas.openxmlformats.org/officeDocument/2006/relationships/hyperlink" Target="https://podminky.urs.cz/item/CS_URS_2024_02/115101202" TargetMode="External"/><Relationship Id="rId18" Type="http://schemas.openxmlformats.org/officeDocument/2006/relationships/hyperlink" Target="https://podminky.urs.cz/item/CS_URS_2024_02/121151113" TargetMode="External"/><Relationship Id="rId39" Type="http://schemas.openxmlformats.org/officeDocument/2006/relationships/hyperlink" Target="https://podminky.urs.cz/item/CS_URS_2024_02/162201510" TargetMode="External"/><Relationship Id="rId34" Type="http://schemas.openxmlformats.org/officeDocument/2006/relationships/hyperlink" Target="https://podminky.urs.cz/item/CS_URS_2024_02/162201413" TargetMode="External"/><Relationship Id="rId50" Type="http://schemas.openxmlformats.org/officeDocument/2006/relationships/hyperlink" Target="https://podminky.urs.cz/item/CS_URS_2024_02/162301972" TargetMode="External"/><Relationship Id="rId55" Type="http://schemas.openxmlformats.org/officeDocument/2006/relationships/hyperlink" Target="https://podminky.urs.cz/item/CS_URS_2024_02/162751136" TargetMode="External"/><Relationship Id="rId76" Type="http://schemas.openxmlformats.org/officeDocument/2006/relationships/hyperlink" Target="https://podminky.urs.cz/item/CS_URS_2024_02/452351112" TargetMode="External"/><Relationship Id="rId97" Type="http://schemas.openxmlformats.org/officeDocument/2006/relationships/hyperlink" Target="https://podminky.urs.cz/item/CS_URS_2024_02/919735111" TargetMode="External"/><Relationship Id="rId104" Type="http://schemas.openxmlformats.org/officeDocument/2006/relationships/hyperlink" Target="https://podminky.urs.cz/item/CS_URS_2024_02/99722187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013284000" TargetMode="External"/><Relationship Id="rId3" Type="http://schemas.openxmlformats.org/officeDocument/2006/relationships/hyperlink" Target="https://podminky.urs.cz/item/CS_URS_2024_02/012203000" TargetMode="External"/><Relationship Id="rId7" Type="http://schemas.openxmlformats.org/officeDocument/2006/relationships/hyperlink" Target="https://podminky.urs.cz/item/CS_URS_2024_02/013274000" TargetMode="External"/><Relationship Id="rId12" Type="http://schemas.openxmlformats.org/officeDocument/2006/relationships/drawing" Target="../drawings/drawing6.xml"/><Relationship Id="rId2" Type="http://schemas.openxmlformats.org/officeDocument/2006/relationships/hyperlink" Target="https://podminky.urs.cz/item/CS_URS_2024_02/012103000" TargetMode="External"/><Relationship Id="rId1" Type="http://schemas.openxmlformats.org/officeDocument/2006/relationships/hyperlink" Target="https://podminky.urs.cz/item/CS_URS_2024_02/030001000" TargetMode="External"/><Relationship Id="rId6" Type="http://schemas.openxmlformats.org/officeDocument/2006/relationships/hyperlink" Target="https://podminky.urs.cz/item/CS_URS_2024_02/013254000" TargetMode="External"/><Relationship Id="rId11" Type="http://schemas.openxmlformats.org/officeDocument/2006/relationships/hyperlink" Target="https://podminky.urs.cz/item/CS_URS_2024_02/090001000" TargetMode="External"/><Relationship Id="rId5" Type="http://schemas.openxmlformats.org/officeDocument/2006/relationships/hyperlink" Target="https://podminky.urs.cz/item/CS_URS_2024_02/013244000" TargetMode="External"/><Relationship Id="rId10" Type="http://schemas.openxmlformats.org/officeDocument/2006/relationships/hyperlink" Target="https://podminky.urs.cz/item/CS_URS_2024_02/045002000" TargetMode="External"/><Relationship Id="rId4" Type="http://schemas.openxmlformats.org/officeDocument/2006/relationships/hyperlink" Target="https://podminky.urs.cz/item/CS_URS_2024_02/012303000" TargetMode="External"/><Relationship Id="rId9" Type="http://schemas.openxmlformats.org/officeDocument/2006/relationships/hyperlink" Target="https://podminky.urs.cz/item/CS_URS_2024_02/043134000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tabSelected="1" workbookViewId="0">
      <selection activeCell="C22" sqref="C22"/>
    </sheetView>
  </sheetViews>
  <sheetFormatPr defaultRowHeight="15"/>
  <cols>
    <col min="1" max="1" width="32.42578125" customWidth="1"/>
    <col min="2" max="2" width="60.28515625" customWidth="1"/>
    <col min="3" max="6" width="19.42578125" customWidth="1"/>
  </cols>
  <sheetData>
    <row r="1" spans="1:6">
      <c r="A1" s="1" t="s">
        <v>0</v>
      </c>
      <c r="B1" s="2" t="s">
        <v>1</v>
      </c>
      <c r="C1" s="46"/>
      <c r="D1" s="46"/>
      <c r="E1" s="46"/>
      <c r="F1" s="46"/>
    </row>
    <row r="2" spans="1:6">
      <c r="A2" s="1"/>
      <c r="B2" s="362" t="s">
        <v>2</v>
      </c>
      <c r="C2" s="46"/>
      <c r="D2" s="46"/>
      <c r="E2" s="46"/>
      <c r="F2" s="46"/>
    </row>
    <row r="3" spans="1:6">
      <c r="A3" s="46"/>
      <c r="B3" s="363"/>
      <c r="C3" s="46"/>
      <c r="D3" s="46"/>
      <c r="E3" s="46"/>
      <c r="F3" s="46"/>
    </row>
    <row r="4" spans="1:6" ht="50.25" customHeight="1">
      <c r="A4" s="46"/>
      <c r="B4" s="362" t="s">
        <v>3</v>
      </c>
      <c r="C4" s="363"/>
      <c r="D4" s="363"/>
      <c r="E4" s="363"/>
      <c r="F4" s="46"/>
    </row>
    <row r="5" spans="1:6">
      <c r="A5" s="46"/>
      <c r="B5" s="46"/>
      <c r="C5" s="46"/>
      <c r="D5" s="46"/>
      <c r="E5" s="46"/>
      <c r="F5" s="46"/>
    </row>
    <row r="6" spans="1:6">
      <c r="A6" s="46"/>
      <c r="B6" s="4" t="s">
        <v>4</v>
      </c>
      <c r="C6" s="5">
        <f>SUM(C10:C14)</f>
        <v>0</v>
      </c>
      <c r="D6" s="46"/>
      <c r="E6" s="46"/>
      <c r="F6" s="46"/>
    </row>
    <row r="7" spans="1:6">
      <c r="A7" s="46"/>
      <c r="B7" s="4" t="s">
        <v>5</v>
      </c>
      <c r="C7" s="5">
        <f>SUM(E10:E14)</f>
        <v>0</v>
      </c>
      <c r="D7" s="46"/>
      <c r="E7" s="46"/>
      <c r="F7" s="46"/>
    </row>
    <row r="8" spans="1:6">
      <c r="A8" s="46"/>
      <c r="B8" s="46"/>
      <c r="C8" s="46"/>
      <c r="D8" s="46"/>
      <c r="E8" s="46"/>
      <c r="F8" s="46"/>
    </row>
    <row r="9" spans="1:6">
      <c r="A9" s="47" t="s">
        <v>6</v>
      </c>
      <c r="B9" s="47" t="s">
        <v>7</v>
      </c>
      <c r="C9" s="47" t="s">
        <v>8</v>
      </c>
      <c r="D9" s="47" t="s">
        <v>9</v>
      </c>
      <c r="E9" s="47" t="s">
        <v>10</v>
      </c>
      <c r="F9" s="47" t="s">
        <v>32</v>
      </c>
    </row>
    <row r="10" spans="1:6">
      <c r="A10" s="45" t="s">
        <v>11</v>
      </c>
      <c r="B10" s="45" t="s">
        <v>12</v>
      </c>
      <c r="C10" s="7">
        <f>SUM('101'!I3)</f>
        <v>0</v>
      </c>
      <c r="D10" s="7">
        <f>SUM(C10*0.21)</f>
        <v>0</v>
      </c>
      <c r="E10" s="7">
        <f>SUM(C10:D10)</f>
        <v>0</v>
      </c>
      <c r="F10" s="7" t="s">
        <v>406</v>
      </c>
    </row>
    <row r="11" spans="1:6">
      <c r="A11" s="45" t="s">
        <v>408</v>
      </c>
      <c r="B11" s="45" t="s">
        <v>409</v>
      </c>
      <c r="C11" s="7">
        <f>SUM('300'!J30)</f>
        <v>0</v>
      </c>
      <c r="D11" s="7">
        <f t="shared" ref="D11:D14" si="0">SUM(C11*0.21)</f>
        <v>0</v>
      </c>
      <c r="E11" s="7">
        <f t="shared" ref="E11:E14" si="1">SUM(C11:D11)</f>
        <v>0</v>
      </c>
      <c r="F11" s="7" t="s">
        <v>410</v>
      </c>
    </row>
    <row r="12" spans="1:6">
      <c r="A12" s="45" t="s">
        <v>13</v>
      </c>
      <c r="B12" s="45" t="s">
        <v>14</v>
      </c>
      <c r="C12" s="7">
        <f>SUM('401.1'!I3)</f>
        <v>0</v>
      </c>
      <c r="D12" s="7">
        <f t="shared" si="0"/>
        <v>0</v>
      </c>
      <c r="E12" s="7">
        <f t="shared" si="1"/>
        <v>0</v>
      </c>
      <c r="F12" s="7" t="s">
        <v>407</v>
      </c>
    </row>
    <row r="13" spans="1:6">
      <c r="A13" s="45" t="s">
        <v>15</v>
      </c>
      <c r="B13" s="45" t="s">
        <v>16</v>
      </c>
      <c r="C13" s="7">
        <f>SUM('VRN 01'!I3)</f>
        <v>0</v>
      </c>
      <c r="D13" s="7">
        <f t="shared" si="0"/>
        <v>0</v>
      </c>
      <c r="E13" s="7">
        <f t="shared" si="1"/>
        <v>0</v>
      </c>
      <c r="F13" s="7" t="s">
        <v>406</v>
      </c>
    </row>
    <row r="14" spans="1:6">
      <c r="A14" s="45" t="s">
        <v>411</v>
      </c>
      <c r="B14" s="45" t="s">
        <v>412</v>
      </c>
      <c r="C14" s="7">
        <f>SUM('VRN 02'!J30)</f>
        <v>0</v>
      </c>
      <c r="D14" s="7">
        <f t="shared" si="0"/>
        <v>0</v>
      </c>
      <c r="E14" s="7">
        <f t="shared" si="1"/>
        <v>0</v>
      </c>
      <c r="F14" s="7" t="s">
        <v>410</v>
      </c>
    </row>
  </sheetData>
  <mergeCells count="2">
    <mergeCell ref="B2:B3"/>
    <mergeCell ref="B4:E4"/>
  </mergeCells>
  <pageMargins left="0.7" right="0.7" top="0.78740157499999996" bottom="0.78740157499999996" header="0.3" footer="0.3"/>
  <pageSetup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7"/>
  <sheetViews>
    <sheetView topLeftCell="B1" workbookViewId="0">
      <selection activeCell="N14" sqref="N14"/>
    </sheetView>
  </sheetViews>
  <sheetFormatPr defaultRowHeight="15"/>
  <cols>
    <col min="1" max="1" width="6.85546875" style="228" hidden="1" customWidth="1"/>
    <col min="2" max="2" width="16.140625" style="228" customWidth="1"/>
    <col min="3" max="3" width="9.7109375" style="228" customWidth="1"/>
    <col min="4" max="4" width="13" style="228" customWidth="1"/>
    <col min="5" max="5" width="64.85546875" style="228" customWidth="1"/>
    <col min="6" max="6" width="13" style="228" customWidth="1"/>
    <col min="7" max="9" width="16.140625" style="228" customWidth="1"/>
    <col min="10" max="10" width="17" style="228" bestFit="1" customWidth="1"/>
    <col min="11" max="13" width="9.140625" style="228"/>
    <col min="14" max="14" width="8.7109375" style="228" customWidth="1"/>
    <col min="15" max="16" width="9.140625" style="228" hidden="1" customWidth="1"/>
    <col min="17" max="16384" width="9.140625" style="228"/>
  </cols>
  <sheetData>
    <row r="1" spans="1:16">
      <c r="A1" s="1" t="s">
        <v>0</v>
      </c>
      <c r="B1" s="230"/>
      <c r="C1" s="231"/>
      <c r="D1" s="231"/>
      <c r="E1" s="232" t="s">
        <v>1</v>
      </c>
      <c r="F1" s="231"/>
      <c r="G1" s="231"/>
      <c r="H1" s="231"/>
      <c r="I1" s="231"/>
      <c r="J1" s="233"/>
      <c r="P1" s="228">
        <v>3</v>
      </c>
    </row>
    <row r="2" spans="1:16" ht="20.25">
      <c r="A2" s="1"/>
      <c r="B2" s="234"/>
      <c r="C2" s="235"/>
      <c r="D2" s="235"/>
      <c r="E2" s="236" t="s">
        <v>17</v>
      </c>
      <c r="F2" s="235"/>
      <c r="G2" s="235"/>
      <c r="H2" s="235"/>
      <c r="I2" s="235"/>
      <c r="J2" s="237"/>
    </row>
    <row r="3" spans="1:16">
      <c r="A3" s="227" t="s">
        <v>18</v>
      </c>
      <c r="B3" s="238" t="s">
        <v>19</v>
      </c>
      <c r="C3" s="366" t="s">
        <v>20</v>
      </c>
      <c r="D3" s="367"/>
      <c r="E3" s="239" t="s">
        <v>21</v>
      </c>
      <c r="F3" s="235"/>
      <c r="G3" s="235"/>
      <c r="H3" s="240" t="s">
        <v>11</v>
      </c>
      <c r="I3" s="241">
        <f>SUMIFS(I8:I237,A8:A237,"SD")</f>
        <v>0</v>
      </c>
      <c r="J3" s="237"/>
      <c r="O3" s="228">
        <v>0</v>
      </c>
      <c r="P3" s="228">
        <v>2</v>
      </c>
    </row>
    <row r="4" spans="1:16">
      <c r="A4" s="227" t="s">
        <v>22</v>
      </c>
      <c r="B4" s="238" t="s">
        <v>23</v>
      </c>
      <c r="C4" s="366" t="s">
        <v>11</v>
      </c>
      <c r="D4" s="367"/>
      <c r="E4" s="239" t="s">
        <v>12</v>
      </c>
      <c r="F4" s="235"/>
      <c r="G4" s="235"/>
      <c r="H4" s="235"/>
      <c r="I4" s="235"/>
      <c r="J4" s="237"/>
      <c r="O4" s="228">
        <v>0.15</v>
      </c>
      <c r="P4" s="228">
        <v>2</v>
      </c>
    </row>
    <row r="5" spans="1:16">
      <c r="A5" s="368" t="s">
        <v>24</v>
      </c>
      <c r="B5" s="369" t="s">
        <v>25</v>
      </c>
      <c r="C5" s="364" t="s">
        <v>26</v>
      </c>
      <c r="D5" s="364" t="s">
        <v>27</v>
      </c>
      <c r="E5" s="364" t="s">
        <v>28</v>
      </c>
      <c r="F5" s="364" t="s">
        <v>29</v>
      </c>
      <c r="G5" s="364" t="s">
        <v>30</v>
      </c>
      <c r="H5" s="364" t="s">
        <v>31</v>
      </c>
      <c r="I5" s="364"/>
      <c r="J5" s="365" t="s">
        <v>32</v>
      </c>
      <c r="O5" s="228">
        <v>0.21</v>
      </c>
    </row>
    <row r="6" spans="1:16">
      <c r="A6" s="368"/>
      <c r="B6" s="369"/>
      <c r="C6" s="364"/>
      <c r="D6" s="364"/>
      <c r="E6" s="364"/>
      <c r="F6" s="364"/>
      <c r="G6" s="364"/>
      <c r="H6" s="229" t="s">
        <v>33</v>
      </c>
      <c r="I6" s="229" t="s">
        <v>34</v>
      </c>
      <c r="J6" s="365"/>
    </row>
    <row r="7" spans="1:16">
      <c r="A7" s="22">
        <v>0</v>
      </c>
      <c r="B7" s="242">
        <v>1</v>
      </c>
      <c r="C7" s="244">
        <v>2</v>
      </c>
      <c r="D7" s="229">
        <v>3</v>
      </c>
      <c r="E7" s="244">
        <v>4</v>
      </c>
      <c r="F7" s="229">
        <v>5</v>
      </c>
      <c r="G7" s="229">
        <v>6</v>
      </c>
      <c r="H7" s="229">
        <v>7</v>
      </c>
      <c r="I7" s="244">
        <v>8</v>
      </c>
      <c r="J7" s="243">
        <v>9</v>
      </c>
    </row>
    <row r="8" spans="1:16">
      <c r="A8" s="245" t="s">
        <v>35</v>
      </c>
      <c r="B8" s="246"/>
      <c r="C8" s="247" t="s">
        <v>36</v>
      </c>
      <c r="D8" s="248"/>
      <c r="E8" s="245" t="s">
        <v>37</v>
      </c>
      <c r="F8" s="248"/>
      <c r="G8" s="248"/>
      <c r="H8" s="248"/>
      <c r="I8" s="249">
        <f>SUMIFS(I9:I23,A9:A23,"P")</f>
        <v>0</v>
      </c>
      <c r="J8" s="250"/>
    </row>
    <row r="9" spans="1:16">
      <c r="A9" s="251" t="s">
        <v>38</v>
      </c>
      <c r="B9" s="251">
        <v>1</v>
      </c>
      <c r="C9" s="252" t="s">
        <v>39</v>
      </c>
      <c r="D9" s="251" t="s">
        <v>40</v>
      </c>
      <c r="E9" s="253" t="s">
        <v>41</v>
      </c>
      <c r="F9" s="254" t="s">
        <v>42</v>
      </c>
      <c r="G9" s="255">
        <v>204.714</v>
      </c>
      <c r="H9" s="256"/>
      <c r="I9" s="256">
        <f>ROUND(G9*H9,P4)</f>
        <v>0</v>
      </c>
      <c r="J9" s="254" t="s">
        <v>43</v>
      </c>
      <c r="O9" s="36">
        <f>I9*0.21</f>
        <v>0</v>
      </c>
      <c r="P9" s="228">
        <v>3</v>
      </c>
    </row>
    <row r="10" spans="1:16">
      <c r="A10" s="251" t="s">
        <v>44</v>
      </c>
      <c r="B10" s="257"/>
      <c r="C10" s="258"/>
      <c r="D10" s="258"/>
      <c r="E10" s="253" t="s">
        <v>45</v>
      </c>
      <c r="F10" s="258"/>
      <c r="G10" s="258"/>
      <c r="H10" s="258"/>
      <c r="I10" s="258"/>
      <c r="J10" s="259"/>
    </row>
    <row r="11" spans="1:16">
      <c r="A11" s="251" t="s">
        <v>46</v>
      </c>
      <c r="B11" s="257"/>
      <c r="C11" s="258"/>
      <c r="D11" s="258"/>
      <c r="E11" s="260" t="s">
        <v>1356</v>
      </c>
      <c r="F11" s="258"/>
      <c r="G11" s="258"/>
      <c r="H11" s="258"/>
      <c r="I11" s="258"/>
      <c r="J11" s="259"/>
    </row>
    <row r="12" spans="1:16">
      <c r="A12" s="251" t="s">
        <v>38</v>
      </c>
      <c r="B12" s="251">
        <v>2</v>
      </c>
      <c r="C12" s="252" t="s">
        <v>47</v>
      </c>
      <c r="D12" s="251" t="s">
        <v>40</v>
      </c>
      <c r="E12" s="253" t="s">
        <v>41</v>
      </c>
      <c r="F12" s="254" t="s">
        <v>48</v>
      </c>
      <c r="G12" s="255">
        <v>56.283000000000001</v>
      </c>
      <c r="H12" s="256"/>
      <c r="I12" s="256">
        <f>ROUND(G12*H12,P4)</f>
        <v>0</v>
      </c>
      <c r="J12" s="254" t="s">
        <v>43</v>
      </c>
      <c r="O12" s="36">
        <f>I12*0.21</f>
        <v>0</v>
      </c>
      <c r="P12" s="228">
        <v>3</v>
      </c>
    </row>
    <row r="13" spans="1:16">
      <c r="A13" s="251" t="s">
        <v>44</v>
      </c>
      <c r="B13" s="257"/>
      <c r="C13" s="258"/>
      <c r="D13" s="258"/>
      <c r="E13" s="253" t="s">
        <v>49</v>
      </c>
      <c r="F13" s="258"/>
      <c r="G13" s="258"/>
      <c r="H13" s="258"/>
      <c r="I13" s="258"/>
      <c r="J13" s="259"/>
    </row>
    <row r="14" spans="1:16" ht="150">
      <c r="A14" s="251" t="s">
        <v>46</v>
      </c>
      <c r="B14" s="257"/>
      <c r="C14" s="258"/>
      <c r="D14" s="258"/>
      <c r="E14" s="260" t="s">
        <v>50</v>
      </c>
      <c r="F14" s="258"/>
      <c r="G14" s="258"/>
      <c r="H14" s="258"/>
      <c r="I14" s="258"/>
      <c r="J14" s="259"/>
    </row>
    <row r="15" spans="1:16">
      <c r="A15" s="251" t="s">
        <v>38</v>
      </c>
      <c r="B15" s="251">
        <v>3</v>
      </c>
      <c r="C15" s="252" t="s">
        <v>51</v>
      </c>
      <c r="D15" s="251" t="s">
        <v>40</v>
      </c>
      <c r="E15" s="253" t="s">
        <v>52</v>
      </c>
      <c r="F15" s="254" t="s">
        <v>42</v>
      </c>
      <c r="G15" s="255">
        <v>43.5</v>
      </c>
      <c r="H15" s="256"/>
      <c r="I15" s="256">
        <f>ROUND(G15*H15,P4)</f>
        <v>0</v>
      </c>
      <c r="J15" s="254" t="s">
        <v>43</v>
      </c>
      <c r="O15" s="36">
        <f>I15*0.21</f>
        <v>0</v>
      </c>
      <c r="P15" s="228">
        <v>3</v>
      </c>
    </row>
    <row r="16" spans="1:16">
      <c r="A16" s="251" t="s">
        <v>44</v>
      </c>
      <c r="B16" s="257"/>
      <c r="C16" s="258"/>
      <c r="D16" s="258"/>
      <c r="E16" s="261" t="s">
        <v>40</v>
      </c>
      <c r="F16" s="258"/>
      <c r="G16" s="258"/>
      <c r="H16" s="258"/>
      <c r="I16" s="258"/>
      <c r="J16" s="259"/>
    </row>
    <row r="17" spans="1:16">
      <c r="A17" s="251" t="s">
        <v>46</v>
      </c>
      <c r="B17" s="257"/>
      <c r="C17" s="258"/>
      <c r="D17" s="258"/>
      <c r="E17" s="260" t="s">
        <v>53</v>
      </c>
      <c r="F17" s="258"/>
      <c r="G17" s="258"/>
      <c r="H17" s="258"/>
      <c r="I17" s="258"/>
      <c r="J17" s="259"/>
    </row>
    <row r="18" spans="1:16">
      <c r="A18" s="251" t="s">
        <v>38</v>
      </c>
      <c r="B18" s="251">
        <v>4</v>
      </c>
      <c r="C18" s="252" t="s">
        <v>54</v>
      </c>
      <c r="D18" s="251" t="s">
        <v>40</v>
      </c>
      <c r="E18" s="253" t="s">
        <v>55</v>
      </c>
      <c r="F18" s="254" t="s">
        <v>48</v>
      </c>
      <c r="G18" s="255">
        <v>131.32599999999999</v>
      </c>
      <c r="H18" s="256"/>
      <c r="I18" s="256">
        <f>ROUND(G18*H18,P4)</f>
        <v>0</v>
      </c>
      <c r="J18" s="254" t="s">
        <v>43</v>
      </c>
      <c r="O18" s="36">
        <f>I18*0.21</f>
        <v>0</v>
      </c>
      <c r="P18" s="228">
        <v>3</v>
      </c>
    </row>
    <row r="19" spans="1:16">
      <c r="A19" s="251" t="s">
        <v>44</v>
      </c>
      <c r="B19" s="257"/>
      <c r="C19" s="258"/>
      <c r="D19" s="258"/>
      <c r="E19" s="253" t="s">
        <v>56</v>
      </c>
      <c r="F19" s="258"/>
      <c r="G19" s="258"/>
      <c r="H19" s="258"/>
      <c r="I19" s="258"/>
      <c r="J19" s="259"/>
    </row>
    <row r="20" spans="1:16" ht="150">
      <c r="A20" s="251" t="s">
        <v>46</v>
      </c>
      <c r="B20" s="257"/>
      <c r="C20" s="258"/>
      <c r="D20" s="258"/>
      <c r="E20" s="260" t="s">
        <v>57</v>
      </c>
      <c r="F20" s="258"/>
      <c r="G20" s="258"/>
      <c r="H20" s="258"/>
      <c r="I20" s="258"/>
      <c r="J20" s="259"/>
    </row>
    <row r="21" spans="1:16">
      <c r="A21" s="251" t="s">
        <v>38</v>
      </c>
      <c r="B21" s="251">
        <v>5</v>
      </c>
      <c r="C21" s="252" t="s">
        <v>58</v>
      </c>
      <c r="D21" s="251"/>
      <c r="E21" s="253" t="s">
        <v>59</v>
      </c>
      <c r="F21" s="254" t="s">
        <v>48</v>
      </c>
      <c r="G21" s="255">
        <v>263.25</v>
      </c>
      <c r="H21" s="256"/>
      <c r="I21" s="256">
        <f>ROUND(G21*H21,P4)</f>
        <v>0</v>
      </c>
      <c r="J21" s="254" t="s">
        <v>43</v>
      </c>
      <c r="O21" s="36">
        <f>I21*0.21</f>
        <v>0</v>
      </c>
      <c r="P21" s="228">
        <v>3</v>
      </c>
    </row>
    <row r="22" spans="1:16">
      <c r="A22" s="251" t="s">
        <v>44</v>
      </c>
      <c r="B22" s="257"/>
      <c r="C22" s="258"/>
      <c r="D22" s="258"/>
      <c r="E22" s="253" t="s">
        <v>60</v>
      </c>
      <c r="F22" s="258"/>
      <c r="G22" s="258"/>
      <c r="H22" s="258"/>
      <c r="I22" s="258"/>
      <c r="J22" s="259"/>
    </row>
    <row r="23" spans="1:16" ht="45">
      <c r="A23" s="251" t="s">
        <v>46</v>
      </c>
      <c r="B23" s="257"/>
      <c r="C23" s="258"/>
      <c r="D23" s="258"/>
      <c r="E23" s="260" t="s">
        <v>61</v>
      </c>
      <c r="F23" s="258"/>
      <c r="G23" s="258"/>
      <c r="H23" s="258"/>
      <c r="I23" s="258"/>
      <c r="J23" s="259"/>
    </row>
    <row r="24" spans="1:16">
      <c r="A24" s="245" t="s">
        <v>35</v>
      </c>
      <c r="B24" s="246"/>
      <c r="C24" s="247" t="s">
        <v>62</v>
      </c>
      <c r="D24" s="248"/>
      <c r="E24" s="245" t="s">
        <v>63</v>
      </c>
      <c r="F24" s="248"/>
      <c r="G24" s="248"/>
      <c r="H24" s="248"/>
      <c r="I24" s="249">
        <f>SUMIFS(I25:I83,A25:A83,"P")</f>
        <v>0</v>
      </c>
      <c r="J24" s="250"/>
    </row>
    <row r="25" spans="1:16">
      <c r="A25" s="251" t="s">
        <v>38</v>
      </c>
      <c r="B25" s="251">
        <v>6</v>
      </c>
      <c r="C25" s="252" t="s">
        <v>64</v>
      </c>
      <c r="D25" s="251" t="s">
        <v>40</v>
      </c>
      <c r="E25" s="253" t="s">
        <v>65</v>
      </c>
      <c r="F25" s="254" t="s">
        <v>66</v>
      </c>
      <c r="G25" s="255">
        <v>295</v>
      </c>
      <c r="H25" s="256"/>
      <c r="I25" s="256">
        <f>ROUND(G25*H25,P4)</f>
        <v>0</v>
      </c>
      <c r="J25" s="254" t="s">
        <v>43</v>
      </c>
      <c r="O25" s="36">
        <f>I25*0.21</f>
        <v>0</v>
      </c>
      <c r="P25" s="228">
        <v>3</v>
      </c>
    </row>
    <row r="26" spans="1:16">
      <c r="A26" s="251" t="s">
        <v>44</v>
      </c>
      <c r="B26" s="257"/>
      <c r="C26" s="258"/>
      <c r="D26" s="258"/>
      <c r="E26" s="253" t="s">
        <v>67</v>
      </c>
      <c r="F26" s="258"/>
      <c r="G26" s="258"/>
      <c r="H26" s="258"/>
      <c r="I26" s="258"/>
      <c r="J26" s="259"/>
    </row>
    <row r="27" spans="1:16" ht="45">
      <c r="A27" s="251" t="s">
        <v>46</v>
      </c>
      <c r="B27" s="257"/>
      <c r="C27" s="258"/>
      <c r="D27" s="258"/>
      <c r="E27" s="260" t="s">
        <v>68</v>
      </c>
      <c r="F27" s="258"/>
      <c r="G27" s="258"/>
      <c r="H27" s="258"/>
      <c r="I27" s="258"/>
      <c r="J27" s="259"/>
    </row>
    <row r="28" spans="1:16" ht="30">
      <c r="A28" s="251" t="s">
        <v>38</v>
      </c>
      <c r="B28" s="251">
        <v>7</v>
      </c>
      <c r="C28" s="252" t="s">
        <v>69</v>
      </c>
      <c r="D28" s="251" t="s">
        <v>40</v>
      </c>
      <c r="E28" s="253" t="s">
        <v>70</v>
      </c>
      <c r="F28" s="254" t="s">
        <v>42</v>
      </c>
      <c r="G28" s="255">
        <v>28.8</v>
      </c>
      <c r="H28" s="256"/>
      <c r="I28" s="256">
        <f>ROUND(G28*H28,P4)</f>
        <v>0</v>
      </c>
      <c r="J28" s="254" t="s">
        <v>43</v>
      </c>
      <c r="O28" s="36">
        <f>I28*0.21</f>
        <v>0</v>
      </c>
      <c r="P28" s="228">
        <v>3</v>
      </c>
    </row>
    <row r="29" spans="1:16">
      <c r="A29" s="251" t="s">
        <v>44</v>
      </c>
      <c r="B29" s="257"/>
      <c r="C29" s="258"/>
      <c r="D29" s="258"/>
      <c r="E29" s="253" t="s">
        <v>71</v>
      </c>
      <c r="F29" s="258"/>
      <c r="G29" s="258"/>
      <c r="H29" s="258"/>
      <c r="I29" s="258"/>
      <c r="J29" s="259"/>
    </row>
    <row r="30" spans="1:16">
      <c r="A30" s="251" t="s">
        <v>46</v>
      </c>
      <c r="B30" s="257"/>
      <c r="C30" s="258"/>
      <c r="D30" s="258"/>
      <c r="E30" s="260" t="s">
        <v>72</v>
      </c>
      <c r="F30" s="258"/>
      <c r="G30" s="258"/>
      <c r="H30" s="258"/>
      <c r="I30" s="258"/>
      <c r="J30" s="259"/>
    </row>
    <row r="31" spans="1:16">
      <c r="A31" s="251" t="s">
        <v>38</v>
      </c>
      <c r="B31" s="251">
        <v>8</v>
      </c>
      <c r="C31" s="252" t="s">
        <v>73</v>
      </c>
      <c r="D31" s="251" t="s">
        <v>40</v>
      </c>
      <c r="E31" s="253" t="s">
        <v>74</v>
      </c>
      <c r="F31" s="254" t="s">
        <v>42</v>
      </c>
      <c r="G31" s="255">
        <v>6.25</v>
      </c>
      <c r="H31" s="256"/>
      <c r="I31" s="256">
        <f>ROUND(G31*H31,P4)</f>
        <v>0</v>
      </c>
      <c r="J31" s="254" t="s">
        <v>43</v>
      </c>
      <c r="O31" s="36">
        <f>I31*0.21</f>
        <v>0</v>
      </c>
      <c r="P31" s="228">
        <v>3</v>
      </c>
    </row>
    <row r="32" spans="1:16" ht="30">
      <c r="A32" s="251" t="s">
        <v>44</v>
      </c>
      <c r="B32" s="257"/>
      <c r="C32" s="258"/>
      <c r="D32" s="258"/>
      <c r="E32" s="253" t="s">
        <v>75</v>
      </c>
      <c r="F32" s="258"/>
      <c r="G32" s="258"/>
      <c r="H32" s="258"/>
      <c r="I32" s="258"/>
      <c r="J32" s="259"/>
    </row>
    <row r="33" spans="1:16">
      <c r="A33" s="251" t="s">
        <v>46</v>
      </c>
      <c r="B33" s="257"/>
      <c r="C33" s="258"/>
      <c r="D33" s="258"/>
      <c r="E33" s="260" t="s">
        <v>76</v>
      </c>
      <c r="F33" s="258"/>
      <c r="G33" s="258"/>
      <c r="H33" s="258"/>
      <c r="I33" s="258"/>
      <c r="J33" s="259"/>
    </row>
    <row r="34" spans="1:16">
      <c r="A34" s="251" t="s">
        <v>38</v>
      </c>
      <c r="B34" s="251">
        <v>9</v>
      </c>
      <c r="C34" s="252" t="s">
        <v>77</v>
      </c>
      <c r="D34" s="251" t="s">
        <v>40</v>
      </c>
      <c r="E34" s="253" t="s">
        <v>78</v>
      </c>
      <c r="F34" s="254" t="s">
        <v>42</v>
      </c>
      <c r="G34" s="255">
        <v>8.6</v>
      </c>
      <c r="H34" s="256"/>
      <c r="I34" s="256">
        <f>ROUND(G34*H34,P4)</f>
        <v>0</v>
      </c>
      <c r="J34" s="254" t="s">
        <v>43</v>
      </c>
      <c r="O34" s="36">
        <f>I34*0.21</f>
        <v>0</v>
      </c>
      <c r="P34" s="228">
        <v>3</v>
      </c>
    </row>
    <row r="35" spans="1:16" ht="30">
      <c r="A35" s="251" t="s">
        <v>44</v>
      </c>
      <c r="B35" s="257"/>
      <c r="C35" s="258"/>
      <c r="D35" s="258"/>
      <c r="E35" s="253" t="s">
        <v>75</v>
      </c>
      <c r="F35" s="258"/>
      <c r="G35" s="258"/>
      <c r="H35" s="258"/>
      <c r="I35" s="258"/>
      <c r="J35" s="259"/>
    </row>
    <row r="36" spans="1:16">
      <c r="A36" s="251" t="s">
        <v>46</v>
      </c>
      <c r="B36" s="257"/>
      <c r="C36" s="258"/>
      <c r="D36" s="258"/>
      <c r="E36" s="260" t="s">
        <v>79</v>
      </c>
      <c r="F36" s="258"/>
      <c r="G36" s="258"/>
      <c r="H36" s="258"/>
      <c r="I36" s="258"/>
      <c r="J36" s="259"/>
    </row>
    <row r="37" spans="1:16" ht="30">
      <c r="A37" s="251" t="s">
        <v>38</v>
      </c>
      <c r="B37" s="251">
        <v>10</v>
      </c>
      <c r="C37" s="252" t="s">
        <v>80</v>
      </c>
      <c r="D37" s="251" t="s">
        <v>40</v>
      </c>
      <c r="E37" s="253" t="s">
        <v>81</v>
      </c>
      <c r="F37" s="254" t="s">
        <v>42</v>
      </c>
      <c r="G37" s="255">
        <v>51.6</v>
      </c>
      <c r="H37" s="256"/>
      <c r="I37" s="256">
        <f>ROUND(G37*H37,P4)</f>
        <v>0</v>
      </c>
      <c r="J37" s="254" t="s">
        <v>43</v>
      </c>
      <c r="O37" s="36">
        <f>I37*0.21</f>
        <v>0</v>
      </c>
      <c r="P37" s="228">
        <v>3</v>
      </c>
    </row>
    <row r="38" spans="1:16" ht="30">
      <c r="A38" s="251" t="s">
        <v>44</v>
      </c>
      <c r="B38" s="257"/>
      <c r="C38" s="258"/>
      <c r="D38" s="258"/>
      <c r="E38" s="253" t="s">
        <v>75</v>
      </c>
      <c r="F38" s="258"/>
      <c r="G38" s="258"/>
      <c r="H38" s="258"/>
      <c r="I38" s="258"/>
      <c r="J38" s="259"/>
    </row>
    <row r="39" spans="1:16" ht="45">
      <c r="A39" s="251" t="s">
        <v>46</v>
      </c>
      <c r="B39" s="257"/>
      <c r="C39" s="258"/>
      <c r="D39" s="258"/>
      <c r="E39" s="260" t="s">
        <v>82</v>
      </c>
      <c r="F39" s="258"/>
      <c r="G39" s="258"/>
      <c r="H39" s="258"/>
      <c r="I39" s="258"/>
      <c r="J39" s="259"/>
    </row>
    <row r="40" spans="1:16">
      <c r="A40" s="251" t="s">
        <v>38</v>
      </c>
      <c r="B40" s="251">
        <v>11</v>
      </c>
      <c r="C40" s="252" t="s">
        <v>83</v>
      </c>
      <c r="D40" s="251" t="s">
        <v>40</v>
      </c>
      <c r="E40" s="253" t="s">
        <v>84</v>
      </c>
      <c r="F40" s="254" t="s">
        <v>85</v>
      </c>
      <c r="G40" s="255">
        <v>12</v>
      </c>
      <c r="H40" s="256"/>
      <c r="I40" s="256">
        <f>ROUND(G40*H40,P4)</f>
        <v>0</v>
      </c>
      <c r="J40" s="254" t="s">
        <v>43</v>
      </c>
      <c r="O40" s="36">
        <f>I40*0.21</f>
        <v>0</v>
      </c>
      <c r="P40" s="228">
        <v>3</v>
      </c>
    </row>
    <row r="41" spans="1:16" ht="30">
      <c r="A41" s="251" t="s">
        <v>44</v>
      </c>
      <c r="B41" s="257"/>
      <c r="C41" s="258"/>
      <c r="D41" s="258"/>
      <c r="E41" s="253" t="s">
        <v>75</v>
      </c>
      <c r="F41" s="258"/>
      <c r="G41" s="258"/>
      <c r="H41" s="258"/>
      <c r="I41" s="258"/>
      <c r="J41" s="259"/>
    </row>
    <row r="42" spans="1:16" ht="30">
      <c r="A42" s="251" t="s">
        <v>38</v>
      </c>
      <c r="B42" s="251">
        <v>12</v>
      </c>
      <c r="C42" s="252" t="s">
        <v>86</v>
      </c>
      <c r="D42" s="251" t="s">
        <v>40</v>
      </c>
      <c r="E42" s="253" t="s">
        <v>87</v>
      </c>
      <c r="F42" s="254" t="s">
        <v>85</v>
      </c>
      <c r="G42" s="255">
        <v>277</v>
      </c>
      <c r="H42" s="256"/>
      <c r="I42" s="256">
        <f>ROUND(G42*H42,P4)</f>
        <v>0</v>
      </c>
      <c r="J42" s="254" t="s">
        <v>43</v>
      </c>
      <c r="O42" s="36">
        <f>I42*0.21</f>
        <v>0</v>
      </c>
      <c r="P42" s="228">
        <v>3</v>
      </c>
    </row>
    <row r="43" spans="1:16" ht="60">
      <c r="A43" s="251" t="s">
        <v>44</v>
      </c>
      <c r="B43" s="257"/>
      <c r="C43" s="258"/>
      <c r="D43" s="258"/>
      <c r="E43" s="253" t="s">
        <v>88</v>
      </c>
      <c r="F43" s="258"/>
      <c r="G43" s="258"/>
      <c r="H43" s="258"/>
      <c r="I43" s="258"/>
      <c r="J43" s="259"/>
    </row>
    <row r="44" spans="1:16">
      <c r="A44" s="251" t="s">
        <v>38</v>
      </c>
      <c r="B44" s="251">
        <v>13</v>
      </c>
      <c r="C44" s="252" t="s">
        <v>89</v>
      </c>
      <c r="D44" s="251" t="s">
        <v>40</v>
      </c>
      <c r="E44" s="253" t="s">
        <v>90</v>
      </c>
      <c r="F44" s="254" t="s">
        <v>42</v>
      </c>
      <c r="G44" s="255">
        <v>76.5</v>
      </c>
      <c r="H44" s="256"/>
      <c r="I44" s="256">
        <f>ROUND(G44*H44,P4)</f>
        <v>0</v>
      </c>
      <c r="J44" s="254" t="s">
        <v>43</v>
      </c>
      <c r="O44" s="36">
        <f>I44*0.21</f>
        <v>0</v>
      </c>
      <c r="P44" s="228">
        <v>3</v>
      </c>
    </row>
    <row r="45" spans="1:16">
      <c r="A45" s="251" t="s">
        <v>44</v>
      </c>
      <c r="B45" s="257"/>
      <c r="C45" s="258"/>
      <c r="D45" s="258"/>
      <c r="E45" s="253" t="s">
        <v>71</v>
      </c>
      <c r="F45" s="258"/>
      <c r="G45" s="258"/>
      <c r="H45" s="258"/>
      <c r="I45" s="258"/>
      <c r="J45" s="259"/>
    </row>
    <row r="46" spans="1:16" ht="30">
      <c r="A46" s="251" t="s">
        <v>46</v>
      </c>
      <c r="B46" s="257"/>
      <c r="C46" s="258"/>
      <c r="D46" s="258"/>
      <c r="E46" s="260" t="s">
        <v>91</v>
      </c>
      <c r="F46" s="258"/>
      <c r="G46" s="258"/>
      <c r="H46" s="258"/>
      <c r="I46" s="258"/>
      <c r="J46" s="259"/>
    </row>
    <row r="47" spans="1:16">
      <c r="A47" s="251" t="s">
        <v>38</v>
      </c>
      <c r="B47" s="251">
        <v>14</v>
      </c>
      <c r="C47" s="252" t="s">
        <v>92</v>
      </c>
      <c r="D47" s="251" t="s">
        <v>40</v>
      </c>
      <c r="E47" s="253" t="s">
        <v>93</v>
      </c>
      <c r="F47" s="254" t="s">
        <v>42</v>
      </c>
      <c r="G47" s="255">
        <v>660</v>
      </c>
      <c r="H47" s="256"/>
      <c r="I47" s="256">
        <f>ROUND(G47*H47,P4)</f>
        <v>0</v>
      </c>
      <c r="J47" s="254" t="s">
        <v>43</v>
      </c>
      <c r="O47" s="36">
        <f>I47*0.21</f>
        <v>0</v>
      </c>
      <c r="P47" s="228">
        <v>3</v>
      </c>
    </row>
    <row r="48" spans="1:16" ht="30">
      <c r="A48" s="251" t="s">
        <v>44</v>
      </c>
      <c r="B48" s="257"/>
      <c r="C48" s="258"/>
      <c r="D48" s="258"/>
      <c r="E48" s="253" t="s">
        <v>75</v>
      </c>
      <c r="F48" s="258"/>
      <c r="G48" s="258"/>
      <c r="H48" s="258"/>
      <c r="I48" s="258"/>
      <c r="J48" s="259"/>
    </row>
    <row r="49" spans="1:16">
      <c r="A49" s="251" t="s">
        <v>38</v>
      </c>
      <c r="B49" s="251">
        <v>15</v>
      </c>
      <c r="C49" s="252" t="s">
        <v>94</v>
      </c>
      <c r="D49" s="251" t="s">
        <v>40</v>
      </c>
      <c r="E49" s="253" t="s">
        <v>95</v>
      </c>
      <c r="F49" s="254" t="s">
        <v>42</v>
      </c>
      <c r="G49" s="255">
        <v>43.5</v>
      </c>
      <c r="H49" s="256"/>
      <c r="I49" s="256">
        <f>ROUND(G49*H49,P4)</f>
        <v>0</v>
      </c>
      <c r="J49" s="254" t="s">
        <v>43</v>
      </c>
      <c r="O49" s="36">
        <f>I49*0.21</f>
        <v>0</v>
      </c>
      <c r="P49" s="228">
        <v>3</v>
      </c>
    </row>
    <row r="50" spans="1:16">
      <c r="A50" s="251" t="s">
        <v>44</v>
      </c>
      <c r="B50" s="257"/>
      <c r="C50" s="258"/>
      <c r="D50" s="258"/>
      <c r="E50" s="253" t="s">
        <v>96</v>
      </c>
      <c r="F50" s="258"/>
      <c r="G50" s="258"/>
      <c r="H50" s="258"/>
      <c r="I50" s="258"/>
      <c r="J50" s="259"/>
    </row>
    <row r="51" spans="1:16">
      <c r="A51" s="251" t="s">
        <v>38</v>
      </c>
      <c r="B51" s="251">
        <v>16</v>
      </c>
      <c r="C51" s="252" t="s">
        <v>97</v>
      </c>
      <c r="D51" s="251" t="s">
        <v>40</v>
      </c>
      <c r="E51" s="253" t="s">
        <v>98</v>
      </c>
      <c r="F51" s="254" t="s">
        <v>42</v>
      </c>
      <c r="G51" s="255">
        <v>20.399999999999999</v>
      </c>
      <c r="H51" s="256"/>
      <c r="I51" s="256">
        <f>ROUND(G51*H51,P4)</f>
        <v>0</v>
      </c>
      <c r="J51" s="254" t="s">
        <v>43</v>
      </c>
      <c r="O51" s="36">
        <f>I51*0.21</f>
        <v>0</v>
      </c>
      <c r="P51" s="228">
        <v>3</v>
      </c>
    </row>
    <row r="52" spans="1:16">
      <c r="A52" s="251" t="s">
        <v>44</v>
      </c>
      <c r="B52" s="257"/>
      <c r="C52" s="258"/>
      <c r="D52" s="258"/>
      <c r="E52" s="261"/>
      <c r="F52" s="258"/>
      <c r="G52" s="258"/>
      <c r="H52" s="258"/>
      <c r="I52" s="258"/>
      <c r="J52" s="259"/>
    </row>
    <row r="53" spans="1:16">
      <c r="A53" s="251" t="s">
        <v>46</v>
      </c>
      <c r="B53" s="257"/>
      <c r="C53" s="258"/>
      <c r="D53" s="258"/>
      <c r="E53" s="260" t="s">
        <v>99</v>
      </c>
      <c r="F53" s="258"/>
      <c r="G53" s="258"/>
      <c r="H53" s="258"/>
      <c r="I53" s="258"/>
      <c r="J53" s="259"/>
    </row>
    <row r="54" spans="1:16">
      <c r="A54" s="251" t="s">
        <v>38</v>
      </c>
      <c r="B54" s="251">
        <v>17</v>
      </c>
      <c r="C54" s="252" t="s">
        <v>100</v>
      </c>
      <c r="D54" s="251" t="s">
        <v>40</v>
      </c>
      <c r="E54" s="253" t="s">
        <v>101</v>
      </c>
      <c r="F54" s="254" t="s">
        <v>42</v>
      </c>
      <c r="G54" s="255">
        <v>22.38</v>
      </c>
      <c r="H54" s="256"/>
      <c r="I54" s="256">
        <f>ROUND(G54*H54,P4)</f>
        <v>0</v>
      </c>
      <c r="J54" s="254" t="s">
        <v>43</v>
      </c>
      <c r="O54" s="36">
        <f>I54*0.21</f>
        <v>0</v>
      </c>
      <c r="P54" s="228">
        <v>3</v>
      </c>
    </row>
    <row r="55" spans="1:16" ht="30">
      <c r="A55" s="251" t="s">
        <v>44</v>
      </c>
      <c r="B55" s="257"/>
      <c r="C55" s="258"/>
      <c r="D55" s="258"/>
      <c r="E55" s="253" t="s">
        <v>75</v>
      </c>
      <c r="F55" s="258"/>
      <c r="G55" s="258"/>
      <c r="H55" s="258"/>
      <c r="I55" s="258"/>
      <c r="J55" s="259"/>
    </row>
    <row r="56" spans="1:16" ht="45">
      <c r="A56" s="251" t="s">
        <v>46</v>
      </c>
      <c r="B56" s="257"/>
      <c r="C56" s="258"/>
      <c r="D56" s="258"/>
      <c r="E56" s="260" t="s">
        <v>1357</v>
      </c>
      <c r="F56" s="258"/>
      <c r="G56" s="258"/>
      <c r="H56" s="258"/>
      <c r="I56" s="258"/>
      <c r="J56" s="259"/>
    </row>
    <row r="57" spans="1:16">
      <c r="A57" s="251" t="s">
        <v>38</v>
      </c>
      <c r="B57" s="251">
        <v>18</v>
      </c>
      <c r="C57" s="252" t="s">
        <v>102</v>
      </c>
      <c r="D57" s="251" t="s">
        <v>40</v>
      </c>
      <c r="E57" s="253" t="s">
        <v>103</v>
      </c>
      <c r="F57" s="254" t="s">
        <v>42</v>
      </c>
      <c r="G57" s="255">
        <v>702.78</v>
      </c>
      <c r="H57" s="256"/>
      <c r="I57" s="256">
        <f>ROUND(G57*H57,P4)</f>
        <v>0</v>
      </c>
      <c r="J57" s="254" t="s">
        <v>43</v>
      </c>
      <c r="O57" s="36">
        <f>I57*0.21</f>
        <v>0</v>
      </c>
      <c r="P57" s="228">
        <v>3</v>
      </c>
    </row>
    <row r="58" spans="1:16">
      <c r="A58" s="251" t="s">
        <v>44</v>
      </c>
      <c r="B58" s="257"/>
      <c r="C58" s="258"/>
      <c r="D58" s="258"/>
      <c r="E58" s="261" t="s">
        <v>40</v>
      </c>
      <c r="F58" s="258"/>
      <c r="G58" s="258"/>
      <c r="H58" s="258"/>
      <c r="I58" s="258"/>
      <c r="J58" s="259"/>
    </row>
    <row r="59" spans="1:16" ht="60">
      <c r="A59" s="251" t="s">
        <v>46</v>
      </c>
      <c r="B59" s="257"/>
      <c r="C59" s="258"/>
      <c r="D59" s="258"/>
      <c r="E59" s="260" t="s">
        <v>1358</v>
      </c>
      <c r="F59" s="258"/>
      <c r="G59" s="258"/>
      <c r="H59" s="258"/>
      <c r="I59" s="258"/>
      <c r="J59" s="259"/>
    </row>
    <row r="60" spans="1:16">
      <c r="A60" s="251" t="s">
        <v>38</v>
      </c>
      <c r="B60" s="251">
        <v>19</v>
      </c>
      <c r="C60" s="252" t="s">
        <v>104</v>
      </c>
      <c r="D60" s="251" t="s">
        <v>40</v>
      </c>
      <c r="E60" s="253" t="s">
        <v>105</v>
      </c>
      <c r="F60" s="254" t="s">
        <v>42</v>
      </c>
      <c r="G60" s="255">
        <v>10</v>
      </c>
      <c r="H60" s="256"/>
      <c r="I60" s="256">
        <f>ROUND(G60*H60,P4)</f>
        <v>0</v>
      </c>
      <c r="J60" s="254" t="s">
        <v>43</v>
      </c>
      <c r="O60" s="36">
        <f>I60*0.21</f>
        <v>0</v>
      </c>
      <c r="P60" s="228">
        <v>3</v>
      </c>
    </row>
    <row r="61" spans="1:16" ht="45">
      <c r="A61" s="251" t="s">
        <v>44</v>
      </c>
      <c r="B61" s="257"/>
      <c r="C61" s="258"/>
      <c r="D61" s="258"/>
      <c r="E61" s="253" t="s">
        <v>106</v>
      </c>
      <c r="F61" s="258"/>
      <c r="G61" s="258"/>
      <c r="H61" s="258"/>
      <c r="I61" s="258"/>
      <c r="J61" s="259"/>
    </row>
    <row r="62" spans="1:16">
      <c r="A62" s="251" t="s">
        <v>38</v>
      </c>
      <c r="B62" s="251">
        <v>20</v>
      </c>
      <c r="C62" s="252" t="s">
        <v>107</v>
      </c>
      <c r="D62" s="251" t="s">
        <v>40</v>
      </c>
      <c r="E62" s="253" t="s">
        <v>108</v>
      </c>
      <c r="F62" s="254" t="s">
        <v>42</v>
      </c>
      <c r="G62" s="255">
        <v>45</v>
      </c>
      <c r="H62" s="256"/>
      <c r="I62" s="256">
        <f>ROUND(G62*H62,P4)</f>
        <v>0</v>
      </c>
      <c r="J62" s="254" t="s">
        <v>43</v>
      </c>
      <c r="O62" s="36">
        <f>I62*0.21</f>
        <v>0</v>
      </c>
      <c r="P62" s="228">
        <v>3</v>
      </c>
    </row>
    <row r="63" spans="1:16" ht="45">
      <c r="A63" s="251" t="s">
        <v>44</v>
      </c>
      <c r="B63" s="257"/>
      <c r="C63" s="258"/>
      <c r="D63" s="258"/>
      <c r="E63" s="253" t="s">
        <v>106</v>
      </c>
      <c r="F63" s="258"/>
      <c r="G63" s="258"/>
      <c r="H63" s="258"/>
      <c r="I63" s="258"/>
      <c r="J63" s="259"/>
    </row>
    <row r="64" spans="1:16">
      <c r="A64" s="251" t="s">
        <v>38</v>
      </c>
      <c r="B64" s="251">
        <v>21</v>
      </c>
      <c r="C64" s="252" t="s">
        <v>109</v>
      </c>
      <c r="D64" s="251" t="s">
        <v>40</v>
      </c>
      <c r="E64" s="253" t="s">
        <v>110</v>
      </c>
      <c r="F64" s="254" t="s">
        <v>42</v>
      </c>
      <c r="G64" s="255">
        <v>20.399999999999999</v>
      </c>
      <c r="H64" s="256"/>
      <c r="I64" s="256">
        <f>ROUND(G64*H64,P4)</f>
        <v>0</v>
      </c>
      <c r="J64" s="254" t="s">
        <v>43</v>
      </c>
      <c r="O64" s="36">
        <f>I64*0.21</f>
        <v>0</v>
      </c>
      <c r="P64" s="228">
        <v>3</v>
      </c>
    </row>
    <row r="65" spans="1:16">
      <c r="A65" s="251" t="s">
        <v>44</v>
      </c>
      <c r="B65" s="257"/>
      <c r="C65" s="258"/>
      <c r="D65" s="258"/>
      <c r="E65" s="261" t="s">
        <v>40</v>
      </c>
      <c r="F65" s="258"/>
      <c r="G65" s="258"/>
      <c r="H65" s="258"/>
      <c r="I65" s="258"/>
      <c r="J65" s="259"/>
    </row>
    <row r="66" spans="1:16">
      <c r="A66" s="251" t="s">
        <v>46</v>
      </c>
      <c r="B66" s="257"/>
      <c r="C66" s="258"/>
      <c r="D66" s="258"/>
      <c r="E66" s="260" t="s">
        <v>99</v>
      </c>
      <c r="F66" s="258"/>
      <c r="G66" s="258"/>
      <c r="H66" s="258"/>
      <c r="I66" s="258"/>
      <c r="J66" s="259"/>
    </row>
    <row r="67" spans="1:16">
      <c r="A67" s="251" t="s">
        <v>38</v>
      </c>
      <c r="B67" s="251">
        <v>22</v>
      </c>
      <c r="C67" s="252" t="s">
        <v>111</v>
      </c>
      <c r="D67" s="251" t="s">
        <v>40</v>
      </c>
      <c r="E67" s="253" t="s">
        <v>112</v>
      </c>
      <c r="F67" s="254" t="s">
        <v>42</v>
      </c>
      <c r="G67" s="255">
        <v>8.1</v>
      </c>
      <c r="H67" s="256"/>
      <c r="I67" s="256">
        <f>ROUND(G67*H67,P4)</f>
        <v>0</v>
      </c>
      <c r="J67" s="254" t="s">
        <v>43</v>
      </c>
      <c r="O67" s="36">
        <f>I67*0.21</f>
        <v>0</v>
      </c>
      <c r="P67" s="228">
        <v>3</v>
      </c>
    </row>
    <row r="68" spans="1:16">
      <c r="A68" s="251" t="s">
        <v>44</v>
      </c>
      <c r="B68" s="257"/>
      <c r="C68" s="258"/>
      <c r="D68" s="258"/>
      <c r="E68" s="253" t="s">
        <v>113</v>
      </c>
      <c r="F68" s="258"/>
      <c r="G68" s="258"/>
      <c r="H68" s="258"/>
      <c r="I68" s="258"/>
      <c r="J68" s="259"/>
    </row>
    <row r="69" spans="1:16">
      <c r="A69" s="251" t="s">
        <v>46</v>
      </c>
      <c r="B69" s="257"/>
      <c r="C69" s="258"/>
      <c r="D69" s="258"/>
      <c r="E69" s="260" t="s">
        <v>114</v>
      </c>
      <c r="F69" s="258"/>
      <c r="G69" s="258"/>
      <c r="H69" s="258"/>
      <c r="I69" s="258"/>
      <c r="J69" s="259"/>
    </row>
    <row r="70" spans="1:16">
      <c r="A70" s="251" t="s">
        <v>38</v>
      </c>
      <c r="B70" s="251">
        <v>23</v>
      </c>
      <c r="C70" s="252" t="s">
        <v>115</v>
      </c>
      <c r="D70" s="251" t="s">
        <v>40</v>
      </c>
      <c r="E70" s="253" t="s">
        <v>116</v>
      </c>
      <c r="F70" s="254" t="s">
        <v>42</v>
      </c>
      <c r="G70" s="255">
        <v>4.05</v>
      </c>
      <c r="H70" s="256"/>
      <c r="I70" s="256">
        <f>ROUND(G70*H70,P4)</f>
        <v>0</v>
      </c>
      <c r="J70" s="254" t="s">
        <v>43</v>
      </c>
      <c r="O70" s="36">
        <f>I70*0.21</f>
        <v>0</v>
      </c>
      <c r="P70" s="228">
        <v>3</v>
      </c>
    </row>
    <row r="71" spans="1:16">
      <c r="A71" s="251" t="s">
        <v>44</v>
      </c>
      <c r="B71" s="257"/>
      <c r="C71" s="258"/>
      <c r="D71" s="258"/>
      <c r="E71" s="253" t="s">
        <v>117</v>
      </c>
      <c r="F71" s="258"/>
      <c r="G71" s="258"/>
      <c r="H71" s="258"/>
      <c r="I71" s="258"/>
      <c r="J71" s="259"/>
    </row>
    <row r="72" spans="1:16">
      <c r="A72" s="251" t="s">
        <v>46</v>
      </c>
      <c r="B72" s="257"/>
      <c r="C72" s="258"/>
      <c r="D72" s="258"/>
      <c r="E72" s="260" t="s">
        <v>118</v>
      </c>
      <c r="F72" s="258"/>
      <c r="G72" s="258"/>
      <c r="H72" s="258"/>
      <c r="I72" s="258"/>
      <c r="J72" s="259"/>
    </row>
    <row r="73" spans="1:16">
      <c r="A73" s="251" t="s">
        <v>38</v>
      </c>
      <c r="B73" s="251">
        <v>24</v>
      </c>
      <c r="C73" s="252" t="s">
        <v>119</v>
      </c>
      <c r="D73" s="251" t="s">
        <v>40</v>
      </c>
      <c r="E73" s="253" t="s">
        <v>120</v>
      </c>
      <c r="F73" s="254" t="s">
        <v>66</v>
      </c>
      <c r="G73" s="255">
        <v>1263</v>
      </c>
      <c r="H73" s="256"/>
      <c r="I73" s="256">
        <f>ROUND(G73*H73,P4)</f>
        <v>0</v>
      </c>
      <c r="J73" s="254" t="s">
        <v>43</v>
      </c>
      <c r="O73" s="36">
        <f>I73*0.21</f>
        <v>0</v>
      </c>
      <c r="P73" s="228">
        <v>3</v>
      </c>
    </row>
    <row r="74" spans="1:16">
      <c r="A74" s="251" t="s">
        <v>44</v>
      </c>
      <c r="B74" s="257"/>
      <c r="C74" s="258"/>
      <c r="D74" s="258"/>
      <c r="E74" s="261" t="s">
        <v>40</v>
      </c>
      <c r="F74" s="258"/>
      <c r="G74" s="258"/>
      <c r="H74" s="258"/>
      <c r="I74" s="258"/>
      <c r="J74" s="259"/>
    </row>
    <row r="75" spans="1:16">
      <c r="A75" s="251" t="s">
        <v>46</v>
      </c>
      <c r="B75" s="257"/>
      <c r="C75" s="258"/>
      <c r="D75" s="258"/>
      <c r="E75" s="260" t="s">
        <v>121</v>
      </c>
      <c r="F75" s="258"/>
      <c r="G75" s="258"/>
      <c r="H75" s="258"/>
      <c r="I75" s="258"/>
      <c r="J75" s="259"/>
    </row>
    <row r="76" spans="1:16">
      <c r="A76" s="251" t="s">
        <v>38</v>
      </c>
      <c r="B76" s="251">
        <v>25</v>
      </c>
      <c r="C76" s="252" t="s">
        <v>122</v>
      </c>
      <c r="D76" s="251" t="s">
        <v>40</v>
      </c>
      <c r="E76" s="253" t="s">
        <v>123</v>
      </c>
      <c r="F76" s="254" t="s">
        <v>66</v>
      </c>
      <c r="G76" s="255">
        <v>435</v>
      </c>
      <c r="H76" s="256"/>
      <c r="I76" s="256">
        <f>ROUND(G76*H76,P4)</f>
        <v>0</v>
      </c>
      <c r="J76" s="254" t="s">
        <v>43</v>
      </c>
      <c r="O76" s="36">
        <f>I76*0.21</f>
        <v>0</v>
      </c>
      <c r="P76" s="228">
        <v>3</v>
      </c>
    </row>
    <row r="77" spans="1:16">
      <c r="A77" s="251" t="s">
        <v>44</v>
      </c>
      <c r="B77" s="257"/>
      <c r="C77" s="258"/>
      <c r="D77" s="258"/>
      <c r="E77" s="261" t="s">
        <v>40</v>
      </c>
      <c r="F77" s="258"/>
      <c r="G77" s="258"/>
      <c r="H77" s="258"/>
      <c r="I77" s="258"/>
      <c r="J77" s="259"/>
    </row>
    <row r="78" spans="1:16">
      <c r="A78" s="251" t="s">
        <v>38</v>
      </c>
      <c r="B78" s="251">
        <v>26</v>
      </c>
      <c r="C78" s="252" t="s">
        <v>124</v>
      </c>
      <c r="D78" s="251" t="s">
        <v>40</v>
      </c>
      <c r="E78" s="253" t="s">
        <v>125</v>
      </c>
      <c r="F78" s="254" t="s">
        <v>66</v>
      </c>
      <c r="G78" s="255">
        <v>435</v>
      </c>
      <c r="H78" s="256"/>
      <c r="I78" s="256">
        <f>ROUND(G78*H78,P4)</f>
        <v>0</v>
      </c>
      <c r="J78" s="254" t="s">
        <v>43</v>
      </c>
      <c r="O78" s="36">
        <f>I78*0.21</f>
        <v>0</v>
      </c>
      <c r="P78" s="228">
        <v>3</v>
      </c>
    </row>
    <row r="79" spans="1:16">
      <c r="A79" s="251" t="s">
        <v>44</v>
      </c>
      <c r="B79" s="257"/>
      <c r="C79" s="258"/>
      <c r="D79" s="258"/>
      <c r="E79" s="261" t="s">
        <v>40</v>
      </c>
      <c r="F79" s="258"/>
      <c r="G79" s="258"/>
      <c r="H79" s="258"/>
      <c r="I79" s="258"/>
      <c r="J79" s="259"/>
    </row>
    <row r="80" spans="1:16">
      <c r="A80" s="251" t="s">
        <v>38</v>
      </c>
      <c r="B80" s="251">
        <v>27</v>
      </c>
      <c r="C80" s="252" t="s">
        <v>126</v>
      </c>
      <c r="D80" s="251" t="s">
        <v>40</v>
      </c>
      <c r="E80" s="253" t="s">
        <v>127</v>
      </c>
      <c r="F80" s="254" t="s">
        <v>66</v>
      </c>
      <c r="G80" s="255">
        <v>435</v>
      </c>
      <c r="H80" s="256"/>
      <c r="I80" s="256">
        <f>ROUND(G80*H80,P4)</f>
        <v>0</v>
      </c>
      <c r="J80" s="254" t="s">
        <v>43</v>
      </c>
      <c r="O80" s="36">
        <f>I80*0.21</f>
        <v>0</v>
      </c>
      <c r="P80" s="228">
        <v>3</v>
      </c>
    </row>
    <row r="81" spans="1:16">
      <c r="A81" s="251" t="s">
        <v>44</v>
      </c>
      <c r="B81" s="257"/>
      <c r="C81" s="258"/>
      <c r="D81" s="258"/>
      <c r="E81" s="261" t="s">
        <v>40</v>
      </c>
      <c r="F81" s="258"/>
      <c r="G81" s="258"/>
      <c r="H81" s="258"/>
      <c r="I81" s="258"/>
      <c r="J81" s="259"/>
    </row>
    <row r="82" spans="1:16">
      <c r="A82" s="251" t="s">
        <v>38</v>
      </c>
      <c r="B82" s="251">
        <v>28</v>
      </c>
      <c r="C82" s="252" t="s">
        <v>128</v>
      </c>
      <c r="D82" s="251" t="s">
        <v>40</v>
      </c>
      <c r="E82" s="253" t="s">
        <v>129</v>
      </c>
      <c r="F82" s="254" t="s">
        <v>66</v>
      </c>
      <c r="G82" s="255">
        <v>435</v>
      </c>
      <c r="H82" s="256"/>
      <c r="I82" s="256">
        <f>ROUND(G82*H82,P4)</f>
        <v>0</v>
      </c>
      <c r="J82" s="254" t="s">
        <v>43</v>
      </c>
      <c r="O82" s="36">
        <f>I82*0.21</f>
        <v>0</v>
      </c>
      <c r="P82" s="228">
        <v>3</v>
      </c>
    </row>
    <row r="83" spans="1:16">
      <c r="A83" s="251" t="s">
        <v>44</v>
      </c>
      <c r="B83" s="257"/>
      <c r="C83" s="258"/>
      <c r="D83" s="258"/>
      <c r="E83" s="253" t="s">
        <v>130</v>
      </c>
      <c r="F83" s="258"/>
      <c r="G83" s="258"/>
      <c r="H83" s="258"/>
      <c r="I83" s="258"/>
      <c r="J83" s="259"/>
    </row>
    <row r="84" spans="1:16">
      <c r="A84" s="245" t="s">
        <v>35</v>
      </c>
      <c r="B84" s="246"/>
      <c r="C84" s="247" t="s">
        <v>131</v>
      </c>
      <c r="D84" s="248"/>
      <c r="E84" s="245" t="s">
        <v>132</v>
      </c>
      <c r="F84" s="248"/>
      <c r="G84" s="248"/>
      <c r="H84" s="248"/>
      <c r="I84" s="249">
        <f>SUMIFS(I85:I92,A85:A92,"P")</f>
        <v>0</v>
      </c>
      <c r="J84" s="250"/>
    </row>
    <row r="85" spans="1:16">
      <c r="A85" s="251" t="s">
        <v>38</v>
      </c>
      <c r="B85" s="251">
        <v>29</v>
      </c>
      <c r="C85" s="252" t="s">
        <v>133</v>
      </c>
      <c r="D85" s="251" t="s">
        <v>40</v>
      </c>
      <c r="E85" s="253" t="s">
        <v>134</v>
      </c>
      <c r="F85" s="254" t="s">
        <v>85</v>
      </c>
      <c r="G85" s="255">
        <v>485</v>
      </c>
      <c r="H85" s="256"/>
      <c r="I85" s="256">
        <f>ROUND(G85*H85,P4)</f>
        <v>0</v>
      </c>
      <c r="J85" s="254" t="s">
        <v>43</v>
      </c>
      <c r="O85" s="36">
        <f>I85*0.21</f>
        <v>0</v>
      </c>
      <c r="P85" s="228">
        <v>3</v>
      </c>
    </row>
    <row r="86" spans="1:16">
      <c r="A86" s="251" t="s">
        <v>44</v>
      </c>
      <c r="B86" s="257"/>
      <c r="C86" s="258"/>
      <c r="D86" s="258"/>
      <c r="E86" s="261" t="s">
        <v>40</v>
      </c>
      <c r="F86" s="258"/>
      <c r="G86" s="258"/>
      <c r="H86" s="258"/>
      <c r="I86" s="258"/>
      <c r="J86" s="259"/>
    </row>
    <row r="87" spans="1:16">
      <c r="A87" s="251" t="s">
        <v>38</v>
      </c>
      <c r="B87" s="251">
        <v>30</v>
      </c>
      <c r="C87" s="252" t="s">
        <v>135</v>
      </c>
      <c r="D87" s="251" t="s">
        <v>40</v>
      </c>
      <c r="E87" s="253" t="s">
        <v>136</v>
      </c>
      <c r="F87" s="254" t="s">
        <v>66</v>
      </c>
      <c r="G87" s="255">
        <v>45</v>
      </c>
      <c r="H87" s="256"/>
      <c r="I87" s="256">
        <f>ROUND(G87*H87,P4)</f>
        <v>0</v>
      </c>
      <c r="J87" s="254" t="s">
        <v>43</v>
      </c>
      <c r="O87" s="36">
        <f>I87*0.21</f>
        <v>0</v>
      </c>
      <c r="P87" s="228">
        <v>3</v>
      </c>
    </row>
    <row r="88" spans="1:16">
      <c r="A88" s="251" t="s">
        <v>44</v>
      </c>
      <c r="B88" s="257"/>
      <c r="C88" s="258"/>
      <c r="D88" s="258"/>
      <c r="E88" s="261" t="s">
        <v>40</v>
      </c>
      <c r="F88" s="258"/>
      <c r="G88" s="258"/>
      <c r="H88" s="258"/>
      <c r="I88" s="258"/>
      <c r="J88" s="259"/>
    </row>
    <row r="89" spans="1:16">
      <c r="A89" s="251" t="s">
        <v>46</v>
      </c>
      <c r="B89" s="257"/>
      <c r="C89" s="258"/>
      <c r="D89" s="258"/>
      <c r="E89" s="260" t="s">
        <v>137</v>
      </c>
      <c r="F89" s="258"/>
      <c r="G89" s="258"/>
      <c r="H89" s="258"/>
      <c r="I89" s="258"/>
      <c r="J89" s="259"/>
    </row>
    <row r="90" spans="1:16">
      <c r="A90" s="251" t="s">
        <v>38</v>
      </c>
      <c r="B90" s="251">
        <v>31</v>
      </c>
      <c r="C90" s="252" t="s">
        <v>138</v>
      </c>
      <c r="D90" s="251" t="s">
        <v>40</v>
      </c>
      <c r="E90" s="253" t="s">
        <v>139</v>
      </c>
      <c r="F90" s="254" t="s">
        <v>42</v>
      </c>
      <c r="G90" s="255">
        <v>8.8800000000000008</v>
      </c>
      <c r="H90" s="256"/>
      <c r="I90" s="256">
        <f>ROUND(G90*H90,P4)</f>
        <v>0</v>
      </c>
      <c r="J90" s="254" t="s">
        <v>43</v>
      </c>
      <c r="O90" s="36">
        <f>I90*0.21</f>
        <v>0</v>
      </c>
      <c r="P90" s="228">
        <v>3</v>
      </c>
    </row>
    <row r="91" spans="1:16">
      <c r="A91" s="251" t="s">
        <v>44</v>
      </c>
      <c r="B91" s="257"/>
      <c r="C91" s="258"/>
      <c r="D91" s="258"/>
      <c r="E91" s="261" t="s">
        <v>40</v>
      </c>
      <c r="F91" s="258"/>
      <c r="G91" s="258"/>
      <c r="H91" s="258"/>
      <c r="I91" s="258"/>
      <c r="J91" s="259"/>
    </row>
    <row r="92" spans="1:16">
      <c r="A92" s="251" t="s">
        <v>46</v>
      </c>
      <c r="B92" s="257"/>
      <c r="C92" s="258"/>
      <c r="D92" s="258"/>
      <c r="E92" s="260" t="s">
        <v>1359</v>
      </c>
      <c r="F92" s="258"/>
      <c r="G92" s="258"/>
      <c r="H92" s="258"/>
      <c r="I92" s="258"/>
      <c r="J92" s="259"/>
    </row>
    <row r="93" spans="1:16">
      <c r="A93" s="245" t="s">
        <v>35</v>
      </c>
      <c r="B93" s="246"/>
      <c r="C93" s="247" t="s">
        <v>140</v>
      </c>
      <c r="D93" s="248"/>
      <c r="E93" s="245" t="s">
        <v>141</v>
      </c>
      <c r="F93" s="248"/>
      <c r="G93" s="248"/>
      <c r="H93" s="248"/>
      <c r="I93" s="249">
        <f>SUMIFS(I94:I99,A94:A99,"P")</f>
        <v>0</v>
      </c>
      <c r="J93" s="250"/>
    </row>
    <row r="94" spans="1:16">
      <c r="A94" s="251" t="s">
        <v>38</v>
      </c>
      <c r="B94" s="251">
        <v>32</v>
      </c>
      <c r="C94" s="252" t="s">
        <v>142</v>
      </c>
      <c r="D94" s="251" t="s">
        <v>40</v>
      </c>
      <c r="E94" s="253" t="s">
        <v>143</v>
      </c>
      <c r="F94" s="254" t="s">
        <v>42</v>
      </c>
      <c r="G94" s="255">
        <v>4.8099999999999996</v>
      </c>
      <c r="H94" s="256"/>
      <c r="I94" s="256">
        <f>ROUND(G94*H94,P4)</f>
        <v>0</v>
      </c>
      <c r="J94" s="254" t="s">
        <v>43</v>
      </c>
      <c r="O94" s="36">
        <f>I94*0.21</f>
        <v>0</v>
      </c>
      <c r="P94" s="228">
        <v>3</v>
      </c>
    </row>
    <row r="95" spans="1:16" ht="30">
      <c r="A95" s="251" t="s">
        <v>44</v>
      </c>
      <c r="B95" s="257"/>
      <c r="C95" s="258"/>
      <c r="D95" s="258"/>
      <c r="E95" s="253" t="s">
        <v>144</v>
      </c>
      <c r="F95" s="258"/>
      <c r="G95" s="258"/>
      <c r="H95" s="258"/>
      <c r="I95" s="258"/>
      <c r="J95" s="259"/>
    </row>
    <row r="96" spans="1:16">
      <c r="A96" s="251" t="s">
        <v>46</v>
      </c>
      <c r="B96" s="257"/>
      <c r="C96" s="258"/>
      <c r="D96" s="258"/>
      <c r="E96" s="260" t="s">
        <v>145</v>
      </c>
      <c r="F96" s="258"/>
      <c r="G96" s="258"/>
      <c r="H96" s="258"/>
      <c r="I96" s="258"/>
      <c r="J96" s="259"/>
    </row>
    <row r="97" spans="1:16">
      <c r="A97" s="251" t="s">
        <v>38</v>
      </c>
      <c r="B97" s="251">
        <v>33</v>
      </c>
      <c r="C97" s="252" t="s">
        <v>146</v>
      </c>
      <c r="D97" s="251" t="s">
        <v>40</v>
      </c>
      <c r="E97" s="253" t="s">
        <v>147</v>
      </c>
      <c r="F97" s="254" t="s">
        <v>148</v>
      </c>
      <c r="G97" s="255">
        <v>20</v>
      </c>
      <c r="H97" s="256"/>
      <c r="I97" s="256">
        <f>ROUND(G97*H97,P4)</f>
        <v>0</v>
      </c>
      <c r="J97" s="254" t="s">
        <v>43</v>
      </c>
      <c r="O97" s="36">
        <f>I97*0.21</f>
        <v>0</v>
      </c>
      <c r="P97" s="228">
        <v>3</v>
      </c>
    </row>
    <row r="98" spans="1:16" ht="30">
      <c r="A98" s="251" t="s">
        <v>44</v>
      </c>
      <c r="B98" s="257"/>
      <c r="C98" s="258"/>
      <c r="D98" s="258"/>
      <c r="E98" s="253" t="s">
        <v>149</v>
      </c>
      <c r="F98" s="258"/>
      <c r="G98" s="258"/>
      <c r="H98" s="258"/>
      <c r="I98" s="258"/>
      <c r="J98" s="259"/>
    </row>
    <row r="99" spans="1:16">
      <c r="A99" s="251" t="s">
        <v>46</v>
      </c>
      <c r="B99" s="257"/>
      <c r="C99" s="258"/>
      <c r="D99" s="258"/>
      <c r="E99" s="260" t="s">
        <v>150</v>
      </c>
      <c r="F99" s="258"/>
      <c r="G99" s="258"/>
      <c r="H99" s="258"/>
      <c r="I99" s="258"/>
      <c r="J99" s="259"/>
    </row>
    <row r="100" spans="1:16">
      <c r="A100" s="245" t="s">
        <v>35</v>
      </c>
      <c r="B100" s="246"/>
      <c r="C100" s="247" t="s">
        <v>151</v>
      </c>
      <c r="D100" s="248"/>
      <c r="E100" s="245" t="s">
        <v>152</v>
      </c>
      <c r="F100" s="248"/>
      <c r="G100" s="248"/>
      <c r="H100" s="248"/>
      <c r="I100" s="249">
        <f>SUMIFS(I101:I106,A101:A106,"P")</f>
        <v>0</v>
      </c>
      <c r="J100" s="250"/>
    </row>
    <row r="101" spans="1:16">
      <c r="A101" s="251" t="s">
        <v>38</v>
      </c>
      <c r="B101" s="251">
        <v>34</v>
      </c>
      <c r="C101" s="252" t="s">
        <v>153</v>
      </c>
      <c r="D101" s="251" t="s">
        <v>154</v>
      </c>
      <c r="E101" s="253" t="s">
        <v>155</v>
      </c>
      <c r="F101" s="254" t="s">
        <v>42</v>
      </c>
      <c r="G101" s="255">
        <v>1.35</v>
      </c>
      <c r="H101" s="256"/>
      <c r="I101" s="256">
        <f>ROUND(G101*H101,P4)</f>
        <v>0</v>
      </c>
      <c r="J101" s="254" t="s">
        <v>43</v>
      </c>
      <c r="O101" s="36">
        <f>I101*0.21</f>
        <v>0</v>
      </c>
      <c r="P101" s="228">
        <v>3</v>
      </c>
    </row>
    <row r="102" spans="1:16">
      <c r="A102" s="251" t="s">
        <v>44</v>
      </c>
      <c r="B102" s="257"/>
      <c r="C102" s="258"/>
      <c r="D102" s="258"/>
      <c r="E102" s="253" t="s">
        <v>117</v>
      </c>
      <c r="F102" s="258"/>
      <c r="G102" s="258"/>
      <c r="H102" s="258"/>
      <c r="I102" s="258"/>
      <c r="J102" s="259"/>
    </row>
    <row r="103" spans="1:16">
      <c r="A103" s="251" t="s">
        <v>46</v>
      </c>
      <c r="B103" s="257"/>
      <c r="C103" s="258"/>
      <c r="D103" s="258"/>
      <c r="E103" s="260" t="s">
        <v>156</v>
      </c>
      <c r="F103" s="258"/>
      <c r="G103" s="258"/>
      <c r="H103" s="258"/>
      <c r="I103" s="258"/>
      <c r="J103" s="259"/>
    </row>
    <row r="104" spans="1:16">
      <c r="A104" s="251" t="s">
        <v>38</v>
      </c>
      <c r="B104" s="251">
        <v>35</v>
      </c>
      <c r="C104" s="252" t="s">
        <v>153</v>
      </c>
      <c r="D104" s="251" t="s">
        <v>157</v>
      </c>
      <c r="E104" s="253" t="s">
        <v>155</v>
      </c>
      <c r="F104" s="254" t="s">
        <v>42</v>
      </c>
      <c r="G104" s="255">
        <v>6.75</v>
      </c>
      <c r="H104" s="256"/>
      <c r="I104" s="256">
        <f>ROUND(G104*H104,P4)</f>
        <v>0</v>
      </c>
      <c r="J104" s="254" t="s">
        <v>43</v>
      </c>
      <c r="O104" s="36">
        <f>I104*0.21</f>
        <v>0</v>
      </c>
      <c r="P104" s="228">
        <v>3</v>
      </c>
    </row>
    <row r="105" spans="1:16">
      <c r="A105" s="251" t="s">
        <v>44</v>
      </c>
      <c r="B105" s="257"/>
      <c r="C105" s="258"/>
      <c r="D105" s="258"/>
      <c r="E105" s="253" t="s">
        <v>158</v>
      </c>
      <c r="F105" s="258"/>
      <c r="G105" s="258"/>
      <c r="H105" s="258"/>
      <c r="I105" s="258"/>
      <c r="J105" s="259"/>
    </row>
    <row r="106" spans="1:16">
      <c r="A106" s="251" t="s">
        <v>46</v>
      </c>
      <c r="B106" s="257"/>
      <c r="C106" s="258"/>
      <c r="D106" s="258"/>
      <c r="E106" s="260" t="s">
        <v>159</v>
      </c>
      <c r="F106" s="258"/>
      <c r="G106" s="258"/>
      <c r="H106" s="258"/>
      <c r="I106" s="258"/>
      <c r="J106" s="259"/>
    </row>
    <row r="107" spans="1:16">
      <c r="A107" s="245" t="s">
        <v>35</v>
      </c>
      <c r="B107" s="246"/>
      <c r="C107" s="247" t="s">
        <v>160</v>
      </c>
      <c r="D107" s="248"/>
      <c r="E107" s="245" t="s">
        <v>161</v>
      </c>
      <c r="F107" s="248"/>
      <c r="G107" s="248"/>
      <c r="H107" s="248"/>
      <c r="I107" s="249">
        <f>SUMIFS(I108:I151,A108:A151,"P")</f>
        <v>0</v>
      </c>
      <c r="J107" s="250"/>
    </row>
    <row r="108" spans="1:16">
      <c r="A108" s="251" t="s">
        <v>38</v>
      </c>
      <c r="B108" s="251">
        <v>36</v>
      </c>
      <c r="C108" s="252" t="s">
        <v>162</v>
      </c>
      <c r="D108" s="251" t="s">
        <v>40</v>
      </c>
      <c r="E108" s="253" t="s">
        <v>163</v>
      </c>
      <c r="F108" s="254" t="s">
        <v>42</v>
      </c>
      <c r="G108" s="255">
        <v>451.55</v>
      </c>
      <c r="H108" s="256"/>
      <c r="I108" s="256">
        <f>ROUND(G108*H108,P4)</f>
        <v>0</v>
      </c>
      <c r="J108" s="254" t="s">
        <v>43</v>
      </c>
      <c r="O108" s="36">
        <f>I108*0.21</f>
        <v>0</v>
      </c>
      <c r="P108" s="228">
        <v>3</v>
      </c>
    </row>
    <row r="109" spans="1:16">
      <c r="A109" s="251" t="s">
        <v>44</v>
      </c>
      <c r="B109" s="257"/>
      <c r="C109" s="258"/>
      <c r="D109" s="258"/>
      <c r="E109" s="261" t="s">
        <v>40</v>
      </c>
      <c r="F109" s="258"/>
      <c r="G109" s="258"/>
      <c r="H109" s="258"/>
      <c r="I109" s="258"/>
      <c r="J109" s="259"/>
    </row>
    <row r="110" spans="1:16" ht="105">
      <c r="A110" s="251" t="s">
        <v>46</v>
      </c>
      <c r="B110" s="257"/>
      <c r="C110" s="258"/>
      <c r="D110" s="258"/>
      <c r="E110" s="260" t="s">
        <v>164</v>
      </c>
      <c r="F110" s="258"/>
      <c r="G110" s="258"/>
      <c r="H110" s="258"/>
      <c r="I110" s="258"/>
      <c r="J110" s="259"/>
    </row>
    <row r="111" spans="1:16">
      <c r="A111" s="251" t="s">
        <v>38</v>
      </c>
      <c r="B111" s="251">
        <v>37</v>
      </c>
      <c r="C111" s="252" t="s">
        <v>165</v>
      </c>
      <c r="D111" s="251" t="s">
        <v>40</v>
      </c>
      <c r="E111" s="253" t="s">
        <v>166</v>
      </c>
      <c r="F111" s="254" t="s">
        <v>66</v>
      </c>
      <c r="G111" s="255">
        <v>110</v>
      </c>
      <c r="H111" s="256"/>
      <c r="I111" s="256">
        <f>ROUND(G111*H111,P4)</f>
        <v>0</v>
      </c>
      <c r="J111" s="254" t="s">
        <v>43</v>
      </c>
      <c r="O111" s="36">
        <f>I111*0.21</f>
        <v>0</v>
      </c>
      <c r="P111" s="228">
        <v>3</v>
      </c>
    </row>
    <row r="112" spans="1:16">
      <c r="A112" s="251" t="s">
        <v>44</v>
      </c>
      <c r="B112" s="257"/>
      <c r="C112" s="258"/>
      <c r="D112" s="258"/>
      <c r="E112" s="253" t="s">
        <v>167</v>
      </c>
      <c r="F112" s="258"/>
      <c r="G112" s="258"/>
      <c r="H112" s="258"/>
      <c r="I112" s="258"/>
      <c r="J112" s="259"/>
    </row>
    <row r="113" spans="1:16">
      <c r="A113" s="251" t="s">
        <v>46</v>
      </c>
      <c r="B113" s="257"/>
      <c r="C113" s="258"/>
      <c r="D113" s="258"/>
      <c r="E113" s="260" t="s">
        <v>168</v>
      </c>
      <c r="F113" s="258"/>
      <c r="G113" s="258"/>
      <c r="H113" s="258"/>
      <c r="I113" s="258"/>
      <c r="J113" s="259"/>
    </row>
    <row r="114" spans="1:16">
      <c r="A114" s="251" t="s">
        <v>38</v>
      </c>
      <c r="B114" s="251">
        <v>38</v>
      </c>
      <c r="C114" s="252" t="s">
        <v>169</v>
      </c>
      <c r="D114" s="251" t="s">
        <v>40</v>
      </c>
      <c r="E114" s="253" t="s">
        <v>170</v>
      </c>
      <c r="F114" s="254" t="s">
        <v>66</v>
      </c>
      <c r="G114" s="255">
        <v>512.5</v>
      </c>
      <c r="H114" s="256"/>
      <c r="I114" s="256">
        <f>ROUND(G114*H114,P4)</f>
        <v>0</v>
      </c>
      <c r="J114" s="254" t="s">
        <v>43</v>
      </c>
      <c r="O114" s="36">
        <f>I114*0.21</f>
        <v>0</v>
      </c>
      <c r="P114" s="228">
        <v>3</v>
      </c>
    </row>
    <row r="115" spans="1:16">
      <c r="A115" s="251" t="s">
        <v>44</v>
      </c>
      <c r="B115" s="257"/>
      <c r="C115" s="258"/>
      <c r="D115" s="258"/>
      <c r="E115" s="261" t="s">
        <v>40</v>
      </c>
      <c r="F115" s="258"/>
      <c r="G115" s="258"/>
      <c r="H115" s="258"/>
      <c r="I115" s="258"/>
      <c r="J115" s="259"/>
    </row>
    <row r="116" spans="1:16">
      <c r="A116" s="251" t="s">
        <v>46</v>
      </c>
      <c r="B116" s="257"/>
      <c r="C116" s="258"/>
      <c r="D116" s="258"/>
      <c r="E116" s="260" t="s">
        <v>171</v>
      </c>
      <c r="F116" s="258"/>
      <c r="G116" s="258"/>
      <c r="H116" s="258"/>
      <c r="I116" s="258"/>
      <c r="J116" s="259"/>
    </row>
    <row r="117" spans="1:16">
      <c r="A117" s="251" t="s">
        <v>38</v>
      </c>
      <c r="B117" s="251">
        <v>39</v>
      </c>
      <c r="C117" s="252" t="s">
        <v>172</v>
      </c>
      <c r="D117" s="251" t="s">
        <v>40</v>
      </c>
      <c r="E117" s="253" t="s">
        <v>173</v>
      </c>
      <c r="F117" s="254" t="s">
        <v>66</v>
      </c>
      <c r="G117" s="255">
        <v>1035</v>
      </c>
      <c r="H117" s="256"/>
      <c r="I117" s="256">
        <f>ROUND(G117*H117,P4)</f>
        <v>0</v>
      </c>
      <c r="J117" s="254" t="s">
        <v>43</v>
      </c>
      <c r="O117" s="36">
        <f>I117*0.21</f>
        <v>0</v>
      </c>
      <c r="P117" s="228">
        <v>3</v>
      </c>
    </row>
    <row r="118" spans="1:16">
      <c r="A118" s="251" t="s">
        <v>44</v>
      </c>
      <c r="B118" s="257"/>
      <c r="C118" s="258"/>
      <c r="D118" s="258"/>
      <c r="E118" s="261" t="s">
        <v>40</v>
      </c>
      <c r="F118" s="258"/>
      <c r="G118" s="258"/>
      <c r="H118" s="258"/>
      <c r="I118" s="258"/>
      <c r="J118" s="259"/>
    </row>
    <row r="119" spans="1:16" ht="45">
      <c r="A119" s="251" t="s">
        <v>46</v>
      </c>
      <c r="B119" s="257"/>
      <c r="C119" s="258"/>
      <c r="D119" s="258"/>
      <c r="E119" s="260" t="s">
        <v>174</v>
      </c>
      <c r="F119" s="258"/>
      <c r="G119" s="258"/>
      <c r="H119" s="258"/>
      <c r="I119" s="258"/>
      <c r="J119" s="259"/>
    </row>
    <row r="120" spans="1:16">
      <c r="A120" s="251" t="s">
        <v>38</v>
      </c>
      <c r="B120" s="251">
        <v>40</v>
      </c>
      <c r="C120" s="252" t="s">
        <v>175</v>
      </c>
      <c r="D120" s="251" t="s">
        <v>40</v>
      </c>
      <c r="E120" s="253" t="s">
        <v>176</v>
      </c>
      <c r="F120" s="254" t="s">
        <v>42</v>
      </c>
      <c r="G120" s="255">
        <v>51.5</v>
      </c>
      <c r="H120" s="256"/>
      <c r="I120" s="256">
        <f>ROUND(G120*H120,P4)</f>
        <v>0</v>
      </c>
      <c r="J120" s="254" t="s">
        <v>43</v>
      </c>
      <c r="O120" s="36">
        <f>I120*0.21</f>
        <v>0</v>
      </c>
      <c r="P120" s="228">
        <v>3</v>
      </c>
    </row>
    <row r="121" spans="1:16">
      <c r="A121" s="251" t="s">
        <v>44</v>
      </c>
      <c r="B121" s="257"/>
      <c r="C121" s="258"/>
      <c r="D121" s="258"/>
      <c r="E121" s="261" t="s">
        <v>40</v>
      </c>
      <c r="F121" s="258"/>
      <c r="G121" s="258"/>
      <c r="H121" s="258"/>
      <c r="I121" s="258"/>
      <c r="J121" s="259"/>
    </row>
    <row r="122" spans="1:16" ht="45">
      <c r="A122" s="251" t="s">
        <v>46</v>
      </c>
      <c r="B122" s="257"/>
      <c r="C122" s="258"/>
      <c r="D122" s="258"/>
      <c r="E122" s="260" t="s">
        <v>177</v>
      </c>
      <c r="F122" s="258"/>
      <c r="G122" s="258"/>
      <c r="H122" s="258"/>
      <c r="I122" s="258"/>
      <c r="J122" s="259"/>
    </row>
    <row r="123" spans="1:16">
      <c r="A123" s="251" t="s">
        <v>38</v>
      </c>
      <c r="B123" s="251">
        <v>41</v>
      </c>
      <c r="C123" s="252" t="s">
        <v>178</v>
      </c>
      <c r="D123" s="251" t="s">
        <v>40</v>
      </c>
      <c r="E123" s="253" t="s">
        <v>179</v>
      </c>
      <c r="F123" s="254" t="s">
        <v>42</v>
      </c>
      <c r="G123" s="255">
        <v>31.05</v>
      </c>
      <c r="H123" s="256"/>
      <c r="I123" s="256">
        <f>ROUND(G123*H123,P4)</f>
        <v>0</v>
      </c>
      <c r="J123" s="254" t="s">
        <v>43</v>
      </c>
      <c r="O123" s="36">
        <f>I123*0.21</f>
        <v>0</v>
      </c>
      <c r="P123" s="228">
        <v>3</v>
      </c>
    </row>
    <row r="124" spans="1:16">
      <c r="A124" s="251" t="s">
        <v>44</v>
      </c>
      <c r="B124" s="257"/>
      <c r="C124" s="258"/>
      <c r="D124" s="258"/>
      <c r="E124" s="261" t="s">
        <v>40</v>
      </c>
      <c r="F124" s="258"/>
      <c r="G124" s="258"/>
      <c r="H124" s="258"/>
      <c r="I124" s="258"/>
      <c r="J124" s="259"/>
    </row>
    <row r="125" spans="1:16" ht="45">
      <c r="A125" s="251" t="s">
        <v>46</v>
      </c>
      <c r="B125" s="257"/>
      <c r="C125" s="258"/>
      <c r="D125" s="258"/>
      <c r="E125" s="260" t="s">
        <v>180</v>
      </c>
      <c r="F125" s="258"/>
      <c r="G125" s="258"/>
      <c r="H125" s="258"/>
      <c r="I125" s="258"/>
      <c r="J125" s="259"/>
    </row>
    <row r="126" spans="1:16">
      <c r="A126" s="251" t="s">
        <v>38</v>
      </c>
      <c r="B126" s="251">
        <v>42</v>
      </c>
      <c r="C126" s="252" t="s">
        <v>181</v>
      </c>
      <c r="D126" s="251" t="s">
        <v>40</v>
      </c>
      <c r="E126" s="253" t="s">
        <v>182</v>
      </c>
      <c r="F126" s="254" t="s">
        <v>42</v>
      </c>
      <c r="G126" s="255">
        <v>4.95</v>
      </c>
      <c r="H126" s="256"/>
      <c r="I126" s="256">
        <f>ROUND(G126*H126,P4)</f>
        <v>0</v>
      </c>
      <c r="J126" s="254" t="s">
        <v>43</v>
      </c>
      <c r="O126" s="36">
        <f>I126*0.21</f>
        <v>0</v>
      </c>
      <c r="P126" s="228">
        <v>3</v>
      </c>
    </row>
    <row r="127" spans="1:16">
      <c r="A127" s="251" t="s">
        <v>44</v>
      </c>
      <c r="B127" s="257"/>
      <c r="C127" s="258"/>
      <c r="D127" s="258"/>
      <c r="E127" s="261" t="s">
        <v>40</v>
      </c>
      <c r="F127" s="258"/>
      <c r="G127" s="258"/>
      <c r="H127" s="258"/>
      <c r="I127" s="258"/>
      <c r="J127" s="259"/>
    </row>
    <row r="128" spans="1:16">
      <c r="A128" s="251" t="s">
        <v>46</v>
      </c>
      <c r="B128" s="257"/>
      <c r="C128" s="258"/>
      <c r="D128" s="258"/>
      <c r="E128" s="260" t="s">
        <v>183</v>
      </c>
      <c r="F128" s="258"/>
      <c r="G128" s="258"/>
      <c r="H128" s="258"/>
      <c r="I128" s="258"/>
      <c r="J128" s="259"/>
    </row>
    <row r="129" spans="1:16">
      <c r="A129" s="251" t="s">
        <v>38</v>
      </c>
      <c r="B129" s="251">
        <v>43</v>
      </c>
      <c r="C129" s="252" t="s">
        <v>184</v>
      </c>
      <c r="D129" s="251" t="s">
        <v>40</v>
      </c>
      <c r="E129" s="253" t="s">
        <v>185</v>
      </c>
      <c r="F129" s="254" t="s">
        <v>66</v>
      </c>
      <c r="G129" s="255">
        <v>183</v>
      </c>
      <c r="H129" s="256"/>
      <c r="I129" s="256">
        <f>ROUND(G129*H129,P4)</f>
        <v>0</v>
      </c>
      <c r="J129" s="254" t="s">
        <v>43</v>
      </c>
      <c r="O129" s="36">
        <f>I129*0.21</f>
        <v>0</v>
      </c>
      <c r="P129" s="228">
        <v>3</v>
      </c>
    </row>
    <row r="130" spans="1:16" ht="30">
      <c r="A130" s="251" t="s">
        <v>44</v>
      </c>
      <c r="B130" s="257"/>
      <c r="C130" s="258"/>
      <c r="D130" s="258"/>
      <c r="E130" s="253" t="s">
        <v>186</v>
      </c>
      <c r="F130" s="258"/>
      <c r="G130" s="258"/>
      <c r="H130" s="258"/>
      <c r="I130" s="258"/>
      <c r="J130" s="259"/>
    </row>
    <row r="131" spans="1:16" ht="45">
      <c r="A131" s="251" t="s">
        <v>46</v>
      </c>
      <c r="B131" s="257"/>
      <c r="C131" s="258"/>
      <c r="D131" s="258"/>
      <c r="E131" s="260" t="s">
        <v>187</v>
      </c>
      <c r="F131" s="258"/>
      <c r="G131" s="258"/>
      <c r="H131" s="258"/>
      <c r="I131" s="258"/>
      <c r="J131" s="259"/>
    </row>
    <row r="132" spans="1:16">
      <c r="A132" s="251" t="s">
        <v>38</v>
      </c>
      <c r="B132" s="251">
        <v>44</v>
      </c>
      <c r="C132" s="252" t="s">
        <v>188</v>
      </c>
      <c r="D132" s="251" t="s">
        <v>40</v>
      </c>
      <c r="E132" s="253" t="s">
        <v>189</v>
      </c>
      <c r="F132" s="254" t="s">
        <v>66</v>
      </c>
      <c r="G132" s="255">
        <v>1163</v>
      </c>
      <c r="H132" s="256"/>
      <c r="I132" s="256">
        <f>ROUND(G132*H132,P4)</f>
        <v>0</v>
      </c>
      <c r="J132" s="254" t="s">
        <v>43</v>
      </c>
      <c r="O132" s="36">
        <f>I132*0.21</f>
        <v>0</v>
      </c>
      <c r="P132" s="228">
        <v>3</v>
      </c>
    </row>
    <row r="133" spans="1:16" ht="45">
      <c r="A133" s="251" t="s">
        <v>44</v>
      </c>
      <c r="B133" s="257"/>
      <c r="C133" s="258"/>
      <c r="D133" s="258"/>
      <c r="E133" s="253" t="s">
        <v>190</v>
      </c>
      <c r="F133" s="258"/>
      <c r="G133" s="258"/>
      <c r="H133" s="258"/>
      <c r="I133" s="258"/>
      <c r="J133" s="259"/>
    </row>
    <row r="134" spans="1:16">
      <c r="A134" s="251" t="s">
        <v>46</v>
      </c>
      <c r="B134" s="257"/>
      <c r="C134" s="258"/>
      <c r="D134" s="258"/>
      <c r="E134" s="260" t="s">
        <v>191</v>
      </c>
      <c r="F134" s="258"/>
      <c r="G134" s="258"/>
      <c r="H134" s="258"/>
      <c r="I134" s="258"/>
      <c r="J134" s="259"/>
    </row>
    <row r="135" spans="1:16">
      <c r="A135" s="251" t="s">
        <v>38</v>
      </c>
      <c r="B135" s="251">
        <v>45</v>
      </c>
      <c r="C135" s="252" t="s">
        <v>192</v>
      </c>
      <c r="D135" s="251" t="s">
        <v>40</v>
      </c>
      <c r="E135" s="253" t="s">
        <v>193</v>
      </c>
      <c r="F135" s="254" t="s">
        <v>66</v>
      </c>
      <c r="G135" s="255">
        <v>376</v>
      </c>
      <c r="H135" s="256"/>
      <c r="I135" s="256">
        <f>ROUND(G135*H135,P4)</f>
        <v>0</v>
      </c>
      <c r="J135" s="254" t="s">
        <v>43</v>
      </c>
      <c r="O135" s="36">
        <f>I135*0.21</f>
        <v>0</v>
      </c>
      <c r="P135" s="228">
        <v>3</v>
      </c>
    </row>
    <row r="136" spans="1:16" ht="45">
      <c r="A136" s="251" t="s">
        <v>44</v>
      </c>
      <c r="B136" s="257"/>
      <c r="C136" s="258"/>
      <c r="D136" s="258"/>
      <c r="E136" s="253" t="s">
        <v>194</v>
      </c>
      <c r="F136" s="258"/>
      <c r="G136" s="258"/>
      <c r="H136" s="258"/>
      <c r="I136" s="258"/>
      <c r="J136" s="259"/>
    </row>
    <row r="137" spans="1:16" ht="45">
      <c r="A137" s="251" t="s">
        <v>46</v>
      </c>
      <c r="B137" s="257"/>
      <c r="C137" s="258"/>
      <c r="D137" s="258"/>
      <c r="E137" s="260" t="s">
        <v>195</v>
      </c>
      <c r="F137" s="258"/>
      <c r="G137" s="258"/>
      <c r="H137" s="258"/>
      <c r="I137" s="258"/>
      <c r="J137" s="259"/>
    </row>
    <row r="138" spans="1:16" ht="30">
      <c r="A138" s="251" t="s">
        <v>38</v>
      </c>
      <c r="B138" s="251">
        <v>46</v>
      </c>
      <c r="C138" s="252" t="s">
        <v>196</v>
      </c>
      <c r="D138" s="251" t="s">
        <v>40</v>
      </c>
      <c r="E138" s="253" t="s">
        <v>197</v>
      </c>
      <c r="F138" s="254" t="s">
        <v>66</v>
      </c>
      <c r="G138" s="255">
        <v>9</v>
      </c>
      <c r="H138" s="256"/>
      <c r="I138" s="256">
        <f>ROUND(G138*H138,P4)</f>
        <v>0</v>
      </c>
      <c r="J138" s="254" t="s">
        <v>43</v>
      </c>
      <c r="O138" s="36">
        <f>I138*0.21</f>
        <v>0</v>
      </c>
      <c r="P138" s="228">
        <v>3</v>
      </c>
    </row>
    <row r="139" spans="1:16" ht="45">
      <c r="A139" s="251" t="s">
        <v>44</v>
      </c>
      <c r="B139" s="257"/>
      <c r="C139" s="258"/>
      <c r="D139" s="258"/>
      <c r="E139" s="253" t="s">
        <v>198</v>
      </c>
      <c r="F139" s="258"/>
      <c r="G139" s="258"/>
      <c r="H139" s="258"/>
      <c r="I139" s="258"/>
      <c r="J139" s="259"/>
    </row>
    <row r="140" spans="1:16">
      <c r="A140" s="251" t="s">
        <v>46</v>
      </c>
      <c r="B140" s="257"/>
      <c r="C140" s="258"/>
      <c r="D140" s="258"/>
      <c r="E140" s="260" t="s">
        <v>199</v>
      </c>
      <c r="F140" s="258"/>
      <c r="G140" s="258"/>
      <c r="H140" s="258"/>
      <c r="I140" s="258"/>
      <c r="J140" s="259"/>
    </row>
    <row r="141" spans="1:16" ht="30">
      <c r="A141" s="251" t="s">
        <v>38</v>
      </c>
      <c r="B141" s="251">
        <v>47</v>
      </c>
      <c r="C141" s="252" t="s">
        <v>200</v>
      </c>
      <c r="D141" s="251" t="s">
        <v>40</v>
      </c>
      <c r="E141" s="253" t="s">
        <v>201</v>
      </c>
      <c r="F141" s="254" t="s">
        <v>66</v>
      </c>
      <c r="G141" s="255">
        <v>45</v>
      </c>
      <c r="H141" s="256"/>
      <c r="I141" s="256">
        <f>ROUND(G141*H141,P4)</f>
        <v>0</v>
      </c>
      <c r="J141" s="254" t="s">
        <v>43</v>
      </c>
      <c r="O141" s="36">
        <f>I141*0.21</f>
        <v>0</v>
      </c>
      <c r="P141" s="228">
        <v>3</v>
      </c>
    </row>
    <row r="142" spans="1:16" ht="45">
      <c r="A142" s="251" t="s">
        <v>44</v>
      </c>
      <c r="B142" s="257"/>
      <c r="C142" s="258"/>
      <c r="D142" s="258"/>
      <c r="E142" s="253" t="s">
        <v>202</v>
      </c>
      <c r="F142" s="258"/>
      <c r="G142" s="258"/>
      <c r="H142" s="258"/>
      <c r="I142" s="258"/>
      <c r="J142" s="259"/>
    </row>
    <row r="143" spans="1:16">
      <c r="A143" s="251" t="s">
        <v>46</v>
      </c>
      <c r="B143" s="257"/>
      <c r="C143" s="258"/>
      <c r="D143" s="258"/>
      <c r="E143" s="260" t="s">
        <v>203</v>
      </c>
      <c r="F143" s="258"/>
      <c r="G143" s="258"/>
      <c r="H143" s="258"/>
      <c r="I143" s="258"/>
      <c r="J143" s="259"/>
    </row>
    <row r="144" spans="1:16" ht="30">
      <c r="A144" s="251" t="s">
        <v>38</v>
      </c>
      <c r="B144" s="251">
        <v>48</v>
      </c>
      <c r="C144" s="252" t="s">
        <v>204</v>
      </c>
      <c r="D144" s="251" t="s">
        <v>40</v>
      </c>
      <c r="E144" s="253" t="s">
        <v>205</v>
      </c>
      <c r="F144" s="254" t="s">
        <v>66</v>
      </c>
      <c r="G144" s="255">
        <v>73</v>
      </c>
      <c r="H144" s="256"/>
      <c r="I144" s="256">
        <f>ROUND(G144*H144,P4)</f>
        <v>0</v>
      </c>
      <c r="J144" s="254" t="s">
        <v>43</v>
      </c>
      <c r="O144" s="36">
        <f>I144*0.21</f>
        <v>0</v>
      </c>
      <c r="P144" s="228">
        <v>3</v>
      </c>
    </row>
    <row r="145" spans="1:16" ht="45">
      <c r="A145" s="251" t="s">
        <v>44</v>
      </c>
      <c r="B145" s="257"/>
      <c r="C145" s="258"/>
      <c r="D145" s="258"/>
      <c r="E145" s="253" t="s">
        <v>202</v>
      </c>
      <c r="F145" s="258"/>
      <c r="G145" s="258"/>
      <c r="H145" s="258"/>
      <c r="I145" s="258"/>
      <c r="J145" s="259"/>
    </row>
    <row r="146" spans="1:16">
      <c r="A146" s="251" t="s">
        <v>46</v>
      </c>
      <c r="B146" s="257"/>
      <c r="C146" s="258"/>
      <c r="D146" s="258"/>
      <c r="E146" s="260" t="s">
        <v>206</v>
      </c>
      <c r="F146" s="258"/>
      <c r="G146" s="258"/>
      <c r="H146" s="258"/>
      <c r="I146" s="258"/>
      <c r="J146" s="259"/>
    </row>
    <row r="147" spans="1:16">
      <c r="A147" s="251" t="s">
        <v>38</v>
      </c>
      <c r="B147" s="251">
        <v>49</v>
      </c>
      <c r="C147" s="252" t="s">
        <v>207</v>
      </c>
      <c r="D147" s="251" t="s">
        <v>40</v>
      </c>
      <c r="E147" s="253" t="s">
        <v>208</v>
      </c>
      <c r="F147" s="254" t="s">
        <v>66</v>
      </c>
      <c r="G147" s="255">
        <v>39</v>
      </c>
      <c r="H147" s="256"/>
      <c r="I147" s="256">
        <f>ROUND(G147*H147,P4)</f>
        <v>0</v>
      </c>
      <c r="J147" s="254" t="s">
        <v>43</v>
      </c>
      <c r="O147" s="36">
        <f>I147*0.21</f>
        <v>0</v>
      </c>
      <c r="P147" s="228">
        <v>3</v>
      </c>
    </row>
    <row r="148" spans="1:16">
      <c r="A148" s="251" t="s">
        <v>44</v>
      </c>
      <c r="B148" s="257"/>
      <c r="C148" s="258"/>
      <c r="D148" s="258"/>
      <c r="E148" s="261" t="s">
        <v>40</v>
      </c>
      <c r="F148" s="258"/>
      <c r="G148" s="258"/>
      <c r="H148" s="258"/>
      <c r="I148" s="258"/>
      <c r="J148" s="259"/>
    </row>
    <row r="149" spans="1:16">
      <c r="A149" s="251" t="s">
        <v>46</v>
      </c>
      <c r="B149" s="257"/>
      <c r="C149" s="258"/>
      <c r="D149" s="258"/>
      <c r="E149" s="260" t="s">
        <v>209</v>
      </c>
      <c r="F149" s="258"/>
      <c r="G149" s="258"/>
      <c r="H149" s="258"/>
      <c r="I149" s="258"/>
      <c r="J149" s="259"/>
    </row>
    <row r="150" spans="1:16">
      <c r="A150" s="251" t="s">
        <v>38</v>
      </c>
      <c r="B150" s="251">
        <v>50</v>
      </c>
      <c r="C150" s="252" t="s">
        <v>210</v>
      </c>
      <c r="D150" s="251" t="s">
        <v>40</v>
      </c>
      <c r="E150" s="253" t="s">
        <v>211</v>
      </c>
      <c r="F150" s="254" t="s">
        <v>85</v>
      </c>
      <c r="G150" s="255">
        <v>1265</v>
      </c>
      <c r="H150" s="256"/>
      <c r="I150" s="256">
        <f>ROUND(G150*H150,P4)</f>
        <v>0</v>
      </c>
      <c r="J150" s="254" t="s">
        <v>43</v>
      </c>
      <c r="O150" s="36">
        <f>I150*0.21</f>
        <v>0</v>
      </c>
      <c r="P150" s="228">
        <v>3</v>
      </c>
    </row>
    <row r="151" spans="1:16" ht="30">
      <c r="A151" s="251" t="s">
        <v>44</v>
      </c>
      <c r="B151" s="257"/>
      <c r="C151" s="258"/>
      <c r="D151" s="258"/>
      <c r="E151" s="253" t="s">
        <v>212</v>
      </c>
      <c r="F151" s="258"/>
      <c r="G151" s="258"/>
      <c r="H151" s="258"/>
      <c r="I151" s="258"/>
      <c r="J151" s="259"/>
    </row>
    <row r="152" spans="1:16">
      <c r="A152" s="245" t="s">
        <v>35</v>
      </c>
      <c r="B152" s="246"/>
      <c r="C152" s="247" t="s">
        <v>213</v>
      </c>
      <c r="D152" s="248"/>
      <c r="E152" s="245" t="s">
        <v>214</v>
      </c>
      <c r="F152" s="248"/>
      <c r="G152" s="248"/>
      <c r="H152" s="248"/>
      <c r="I152" s="249">
        <f>SUMIFS(I153:I162,A153:A162,"P")</f>
        <v>0</v>
      </c>
      <c r="J152" s="250"/>
    </row>
    <row r="153" spans="1:16">
      <c r="A153" s="251" t="s">
        <v>38</v>
      </c>
      <c r="B153" s="251">
        <v>51</v>
      </c>
      <c r="C153" s="252" t="s">
        <v>215</v>
      </c>
      <c r="D153" s="251" t="s">
        <v>40</v>
      </c>
      <c r="E153" s="253" t="s">
        <v>216</v>
      </c>
      <c r="F153" s="254" t="s">
        <v>85</v>
      </c>
      <c r="G153" s="255">
        <v>85</v>
      </c>
      <c r="H153" s="256"/>
      <c r="I153" s="256">
        <f>ROUND(G153*H153,P4)</f>
        <v>0</v>
      </c>
      <c r="J153" s="254" t="s">
        <v>43</v>
      </c>
      <c r="O153" s="36">
        <f>I153*0.21</f>
        <v>0</v>
      </c>
      <c r="P153" s="228">
        <v>3</v>
      </c>
    </row>
    <row r="154" spans="1:16">
      <c r="A154" s="251" t="s">
        <v>44</v>
      </c>
      <c r="B154" s="257"/>
      <c r="C154" s="258"/>
      <c r="D154" s="258"/>
      <c r="E154" s="261"/>
      <c r="F154" s="258"/>
      <c r="G154" s="258"/>
      <c r="H154" s="258"/>
      <c r="I154" s="258"/>
      <c r="J154" s="259"/>
    </row>
    <row r="155" spans="1:16">
      <c r="A155" s="251" t="s">
        <v>38</v>
      </c>
      <c r="B155" s="251">
        <v>52</v>
      </c>
      <c r="C155" s="252" t="s">
        <v>217</v>
      </c>
      <c r="D155" s="251" t="s">
        <v>40</v>
      </c>
      <c r="E155" s="253" t="s">
        <v>218</v>
      </c>
      <c r="F155" s="254" t="s">
        <v>66</v>
      </c>
      <c r="G155" s="255">
        <v>48</v>
      </c>
      <c r="H155" s="256"/>
      <c r="I155" s="256">
        <f>ROUND(G155*H155,P4)</f>
        <v>0</v>
      </c>
      <c r="J155" s="254" t="s">
        <v>43</v>
      </c>
      <c r="O155" s="36">
        <f>I155*0.21</f>
        <v>0</v>
      </c>
      <c r="P155" s="228">
        <v>3</v>
      </c>
    </row>
    <row r="156" spans="1:16">
      <c r="A156" s="251" t="s">
        <v>44</v>
      </c>
      <c r="B156" s="257"/>
      <c r="C156" s="258"/>
      <c r="D156" s="258"/>
      <c r="E156" s="261" t="s">
        <v>40</v>
      </c>
      <c r="F156" s="258"/>
      <c r="G156" s="258"/>
      <c r="H156" s="258"/>
      <c r="I156" s="258"/>
      <c r="J156" s="259"/>
    </row>
    <row r="157" spans="1:16">
      <c r="A157" s="251" t="s">
        <v>46</v>
      </c>
      <c r="B157" s="257"/>
      <c r="C157" s="258"/>
      <c r="D157" s="258"/>
      <c r="E157" s="260" t="s">
        <v>219</v>
      </c>
      <c r="F157" s="258"/>
      <c r="G157" s="258"/>
      <c r="H157" s="258"/>
      <c r="I157" s="258"/>
      <c r="J157" s="259"/>
    </row>
    <row r="158" spans="1:16" ht="30">
      <c r="A158" s="251" t="s">
        <v>38</v>
      </c>
      <c r="B158" s="251">
        <v>53</v>
      </c>
      <c r="C158" s="252" t="s">
        <v>220</v>
      </c>
      <c r="D158" s="251" t="s">
        <v>40</v>
      </c>
      <c r="E158" s="253" t="s">
        <v>221</v>
      </c>
      <c r="F158" s="254" t="s">
        <v>222</v>
      </c>
      <c r="G158" s="255">
        <v>1</v>
      </c>
      <c r="H158" s="256"/>
      <c r="I158" s="256">
        <f>ROUND(G158*H158,P4)</f>
        <v>0</v>
      </c>
      <c r="J158" s="254" t="s">
        <v>43</v>
      </c>
      <c r="O158" s="36">
        <f>I158*0.21</f>
        <v>0</v>
      </c>
      <c r="P158" s="228">
        <v>3</v>
      </c>
    </row>
    <row r="159" spans="1:16">
      <c r="A159" s="251" t="s">
        <v>44</v>
      </c>
      <c r="B159" s="257"/>
      <c r="C159" s="258"/>
      <c r="D159" s="258"/>
      <c r="E159" s="261" t="s">
        <v>40</v>
      </c>
      <c r="F159" s="258"/>
      <c r="G159" s="258"/>
      <c r="H159" s="258"/>
      <c r="I159" s="258"/>
      <c r="J159" s="259"/>
    </row>
    <row r="160" spans="1:16">
      <c r="A160" s="251" t="s">
        <v>38</v>
      </c>
      <c r="B160" s="251">
        <v>54</v>
      </c>
      <c r="C160" s="252" t="s">
        <v>223</v>
      </c>
      <c r="D160" s="251" t="s">
        <v>40</v>
      </c>
      <c r="E160" s="253" t="s">
        <v>224</v>
      </c>
      <c r="F160" s="254" t="s">
        <v>66</v>
      </c>
      <c r="G160" s="255">
        <v>65.599999999999994</v>
      </c>
      <c r="H160" s="256"/>
      <c r="I160" s="256">
        <f>ROUND(G160*H160,P4)</f>
        <v>0</v>
      </c>
      <c r="J160" s="254" t="s">
        <v>43</v>
      </c>
      <c r="O160" s="36">
        <f>I160*0.21</f>
        <v>0</v>
      </c>
      <c r="P160" s="228">
        <v>3</v>
      </c>
    </row>
    <row r="161" spans="1:16" ht="45">
      <c r="A161" s="251" t="s">
        <v>44</v>
      </c>
      <c r="B161" s="257"/>
      <c r="C161" s="258"/>
      <c r="D161" s="258"/>
      <c r="E161" s="253" t="s">
        <v>225</v>
      </c>
      <c r="F161" s="258"/>
      <c r="G161" s="258"/>
      <c r="H161" s="258"/>
      <c r="I161" s="258"/>
      <c r="J161" s="259"/>
    </row>
    <row r="162" spans="1:16">
      <c r="A162" s="251" t="s">
        <v>46</v>
      </c>
      <c r="B162" s="257"/>
      <c r="C162" s="258"/>
      <c r="D162" s="258"/>
      <c r="E162" s="260" t="s">
        <v>226</v>
      </c>
      <c r="F162" s="258"/>
      <c r="G162" s="258"/>
      <c r="H162" s="258"/>
      <c r="I162" s="258"/>
      <c r="J162" s="259"/>
    </row>
    <row r="163" spans="1:16">
      <c r="A163" s="245" t="s">
        <v>35</v>
      </c>
      <c r="B163" s="246"/>
      <c r="C163" s="247" t="s">
        <v>227</v>
      </c>
      <c r="D163" s="248"/>
      <c r="E163" s="245" t="s">
        <v>228</v>
      </c>
      <c r="F163" s="248"/>
      <c r="G163" s="248"/>
      <c r="H163" s="248"/>
      <c r="I163" s="249">
        <f>SUMIFS(I164:I179,A164:A179,"P")</f>
        <v>0</v>
      </c>
      <c r="J163" s="250"/>
    </row>
    <row r="164" spans="1:16">
      <c r="A164" s="251" t="s">
        <v>38</v>
      </c>
      <c r="B164" s="251">
        <v>55</v>
      </c>
      <c r="C164" s="252" t="s">
        <v>229</v>
      </c>
      <c r="D164" s="251" t="s">
        <v>40</v>
      </c>
      <c r="E164" s="253" t="s">
        <v>230</v>
      </c>
      <c r="F164" s="254" t="s">
        <v>85</v>
      </c>
      <c r="G164" s="255">
        <v>238</v>
      </c>
      <c r="H164" s="256"/>
      <c r="I164" s="256">
        <f>ROUND(G164*H164,P4)</f>
        <v>0</v>
      </c>
      <c r="J164" s="254" t="s">
        <v>43</v>
      </c>
      <c r="O164" s="36">
        <f>I164*0.21</f>
        <v>0</v>
      </c>
      <c r="P164" s="228">
        <v>3</v>
      </c>
    </row>
    <row r="165" spans="1:16">
      <c r="A165" s="251" t="s">
        <v>44</v>
      </c>
      <c r="B165" s="257"/>
      <c r="C165" s="258"/>
      <c r="D165" s="258"/>
      <c r="E165" s="261" t="s">
        <v>40</v>
      </c>
      <c r="F165" s="258"/>
      <c r="G165" s="258"/>
      <c r="H165" s="258"/>
      <c r="I165" s="258"/>
      <c r="J165" s="259"/>
    </row>
    <row r="166" spans="1:16">
      <c r="A166" s="251" t="s">
        <v>38</v>
      </c>
      <c r="B166" s="251">
        <v>56</v>
      </c>
      <c r="C166" s="252" t="s">
        <v>231</v>
      </c>
      <c r="D166" s="251" t="s">
        <v>40</v>
      </c>
      <c r="E166" s="253" t="s">
        <v>232</v>
      </c>
      <c r="F166" s="254" t="s">
        <v>222</v>
      </c>
      <c r="G166" s="255">
        <v>18</v>
      </c>
      <c r="H166" s="256"/>
      <c r="I166" s="256">
        <f>ROUND(G166*H166,P4)</f>
        <v>0</v>
      </c>
      <c r="J166" s="254" t="s">
        <v>43</v>
      </c>
      <c r="O166" s="36">
        <f>I166*0.21</f>
        <v>0</v>
      </c>
      <c r="P166" s="228">
        <v>3</v>
      </c>
    </row>
    <row r="167" spans="1:16" ht="30">
      <c r="A167" s="251" t="s">
        <v>44</v>
      </c>
      <c r="B167" s="257"/>
      <c r="C167" s="258"/>
      <c r="D167" s="258"/>
      <c r="E167" s="253" t="s">
        <v>233</v>
      </c>
      <c r="F167" s="258"/>
      <c r="G167" s="258"/>
      <c r="H167" s="258"/>
      <c r="I167" s="258"/>
      <c r="J167" s="259"/>
    </row>
    <row r="168" spans="1:16">
      <c r="A168" s="251" t="s">
        <v>38</v>
      </c>
      <c r="B168" s="251">
        <v>57</v>
      </c>
      <c r="C168" s="252" t="s">
        <v>234</v>
      </c>
      <c r="D168" s="251" t="s">
        <v>40</v>
      </c>
      <c r="E168" s="253" t="s">
        <v>235</v>
      </c>
      <c r="F168" s="254" t="s">
        <v>222</v>
      </c>
      <c r="G168" s="255">
        <v>1</v>
      </c>
      <c r="H168" s="256"/>
      <c r="I168" s="256">
        <f>ROUND(G168*H168,P4)</f>
        <v>0</v>
      </c>
      <c r="J168" s="254" t="s">
        <v>43</v>
      </c>
      <c r="O168" s="36">
        <f>I168*0.21</f>
        <v>0</v>
      </c>
      <c r="P168" s="228">
        <v>3</v>
      </c>
    </row>
    <row r="169" spans="1:16" ht="30">
      <c r="A169" s="251" t="s">
        <v>44</v>
      </c>
      <c r="B169" s="257"/>
      <c r="C169" s="258"/>
      <c r="D169" s="258"/>
      <c r="E169" s="253" t="s">
        <v>236</v>
      </c>
      <c r="F169" s="258"/>
      <c r="G169" s="258"/>
      <c r="H169" s="258"/>
      <c r="I169" s="258"/>
      <c r="J169" s="259"/>
    </row>
    <row r="170" spans="1:16">
      <c r="A170" s="251" t="s">
        <v>38</v>
      </c>
      <c r="B170" s="251">
        <v>58</v>
      </c>
      <c r="C170" s="252" t="s">
        <v>237</v>
      </c>
      <c r="D170" s="251" t="s">
        <v>40</v>
      </c>
      <c r="E170" s="253" t="s">
        <v>238</v>
      </c>
      <c r="F170" s="254" t="s">
        <v>222</v>
      </c>
      <c r="G170" s="255">
        <v>1</v>
      </c>
      <c r="H170" s="256"/>
      <c r="I170" s="256">
        <f>ROUND(G170*H170,P4)</f>
        <v>0</v>
      </c>
      <c r="J170" s="254" t="s">
        <v>43</v>
      </c>
      <c r="O170" s="36">
        <f>I170*0.21</f>
        <v>0</v>
      </c>
      <c r="P170" s="228">
        <v>3</v>
      </c>
    </row>
    <row r="171" spans="1:16">
      <c r="A171" s="251" t="s">
        <v>44</v>
      </c>
      <c r="B171" s="257"/>
      <c r="C171" s="258"/>
      <c r="D171" s="258"/>
      <c r="E171" s="253" t="s">
        <v>239</v>
      </c>
      <c r="F171" s="258"/>
      <c r="G171" s="258"/>
      <c r="H171" s="258"/>
      <c r="I171" s="258"/>
      <c r="J171" s="259"/>
    </row>
    <row r="172" spans="1:16">
      <c r="A172" s="251" t="s">
        <v>38</v>
      </c>
      <c r="B172" s="251">
        <v>59</v>
      </c>
      <c r="C172" s="252" t="s">
        <v>240</v>
      </c>
      <c r="D172" s="251" t="s">
        <v>40</v>
      </c>
      <c r="E172" s="253" t="s">
        <v>241</v>
      </c>
      <c r="F172" s="254" t="s">
        <v>222</v>
      </c>
      <c r="G172" s="255">
        <v>16</v>
      </c>
      <c r="H172" s="256"/>
      <c r="I172" s="256">
        <f>ROUND(G172*H172,P4)</f>
        <v>0</v>
      </c>
      <c r="J172" s="254" t="s">
        <v>43</v>
      </c>
      <c r="O172" s="36">
        <f>I172*0.21</f>
        <v>0</v>
      </c>
      <c r="P172" s="228">
        <v>3</v>
      </c>
    </row>
    <row r="173" spans="1:16">
      <c r="A173" s="251" t="s">
        <v>44</v>
      </c>
      <c r="B173" s="257"/>
      <c r="C173" s="258"/>
      <c r="D173" s="258"/>
      <c r="E173" s="261" t="s">
        <v>40</v>
      </c>
      <c r="F173" s="258"/>
      <c r="G173" s="258"/>
      <c r="H173" s="258"/>
      <c r="I173" s="258"/>
      <c r="J173" s="259"/>
    </row>
    <row r="174" spans="1:16">
      <c r="A174" s="251" t="s">
        <v>38</v>
      </c>
      <c r="B174" s="251">
        <v>60</v>
      </c>
      <c r="C174" s="252" t="s">
        <v>242</v>
      </c>
      <c r="D174" s="251" t="s">
        <v>40</v>
      </c>
      <c r="E174" s="253" t="s">
        <v>243</v>
      </c>
      <c r="F174" s="254" t="s">
        <v>222</v>
      </c>
      <c r="G174" s="255">
        <v>4</v>
      </c>
      <c r="H174" s="256"/>
      <c r="I174" s="256">
        <f>ROUND(G174*H174,P4)</f>
        <v>0</v>
      </c>
      <c r="J174" s="254" t="s">
        <v>43</v>
      </c>
      <c r="O174" s="36">
        <f>I174*0.21</f>
        <v>0</v>
      </c>
      <c r="P174" s="228">
        <v>3</v>
      </c>
    </row>
    <row r="175" spans="1:16">
      <c r="A175" s="251" t="s">
        <v>44</v>
      </c>
      <c r="B175" s="257"/>
      <c r="C175" s="258"/>
      <c r="D175" s="258"/>
      <c r="E175" s="261" t="s">
        <v>40</v>
      </c>
      <c r="F175" s="258"/>
      <c r="G175" s="258"/>
      <c r="H175" s="258"/>
      <c r="I175" s="258"/>
      <c r="J175" s="259"/>
    </row>
    <row r="176" spans="1:16">
      <c r="A176" s="251" t="s">
        <v>38</v>
      </c>
      <c r="B176" s="251">
        <v>61</v>
      </c>
      <c r="C176" s="252" t="s">
        <v>244</v>
      </c>
      <c r="D176" s="251" t="s">
        <v>40</v>
      </c>
      <c r="E176" s="253" t="s">
        <v>245</v>
      </c>
      <c r="F176" s="254" t="s">
        <v>222</v>
      </c>
      <c r="G176" s="255">
        <v>16</v>
      </c>
      <c r="H176" s="256"/>
      <c r="I176" s="256">
        <f>ROUND(G176*H176,P4)</f>
        <v>0</v>
      </c>
      <c r="J176" s="254" t="s">
        <v>43</v>
      </c>
      <c r="O176" s="36">
        <f>I176*0.21</f>
        <v>0</v>
      </c>
      <c r="P176" s="228">
        <v>3</v>
      </c>
    </row>
    <row r="177" spans="1:16">
      <c r="A177" s="251" t="s">
        <v>44</v>
      </c>
      <c r="B177" s="257"/>
      <c r="C177" s="258"/>
      <c r="D177" s="258"/>
      <c r="E177" s="261" t="s">
        <v>40</v>
      </c>
      <c r="F177" s="258"/>
      <c r="G177" s="258"/>
      <c r="H177" s="258"/>
      <c r="I177" s="258"/>
      <c r="J177" s="259"/>
    </row>
    <row r="178" spans="1:16">
      <c r="A178" s="251" t="s">
        <v>38</v>
      </c>
      <c r="B178" s="251">
        <v>62</v>
      </c>
      <c r="C178" s="252" t="s">
        <v>246</v>
      </c>
      <c r="D178" s="251" t="s">
        <v>40</v>
      </c>
      <c r="E178" s="253" t="s">
        <v>247</v>
      </c>
      <c r="F178" s="254" t="s">
        <v>222</v>
      </c>
      <c r="G178" s="255">
        <v>1</v>
      </c>
      <c r="H178" s="256"/>
      <c r="I178" s="256">
        <f>ROUND(G178*H178,P4)</f>
        <v>0</v>
      </c>
      <c r="J178" s="254" t="s">
        <v>43</v>
      </c>
      <c r="O178" s="36">
        <f>I178*0.21</f>
        <v>0</v>
      </c>
      <c r="P178" s="228">
        <v>3</v>
      </c>
    </row>
    <row r="179" spans="1:16" ht="30">
      <c r="A179" s="251" t="s">
        <v>44</v>
      </c>
      <c r="B179" s="257"/>
      <c r="C179" s="258"/>
      <c r="D179" s="258"/>
      <c r="E179" s="253" t="s">
        <v>248</v>
      </c>
      <c r="F179" s="258"/>
      <c r="G179" s="258"/>
      <c r="H179" s="258"/>
      <c r="I179" s="258"/>
      <c r="J179" s="259"/>
    </row>
    <row r="180" spans="1:16">
      <c r="A180" s="245" t="s">
        <v>35</v>
      </c>
      <c r="B180" s="246"/>
      <c r="C180" s="247" t="s">
        <v>249</v>
      </c>
      <c r="D180" s="248"/>
      <c r="E180" s="245" t="s">
        <v>250</v>
      </c>
      <c r="F180" s="248"/>
      <c r="G180" s="248"/>
      <c r="H180" s="248"/>
      <c r="I180" s="249">
        <f>SUMIFS(I181:I237,A181:A237,"P")</f>
        <v>0</v>
      </c>
      <c r="J180" s="250"/>
    </row>
    <row r="181" spans="1:16">
      <c r="A181" s="251" t="s">
        <v>38</v>
      </c>
      <c r="B181" s="251">
        <v>63</v>
      </c>
      <c r="C181" s="252" t="s">
        <v>251</v>
      </c>
      <c r="D181" s="251" t="s">
        <v>40</v>
      </c>
      <c r="E181" s="253" t="s">
        <v>252</v>
      </c>
      <c r="F181" s="254" t="s">
        <v>222</v>
      </c>
      <c r="G181" s="255">
        <v>3</v>
      </c>
      <c r="H181" s="256"/>
      <c r="I181" s="256">
        <f>ROUND(G181*H181,P4)</f>
        <v>0</v>
      </c>
      <c r="J181" s="254" t="s">
        <v>43</v>
      </c>
      <c r="O181" s="36">
        <f>I181*0.21</f>
        <v>0</v>
      </c>
      <c r="P181" s="228">
        <v>3</v>
      </c>
    </row>
    <row r="182" spans="1:16">
      <c r="A182" s="251" t="s">
        <v>44</v>
      </c>
      <c r="B182" s="257"/>
      <c r="C182" s="258"/>
      <c r="D182" s="258"/>
      <c r="E182" s="253" t="s">
        <v>253</v>
      </c>
      <c r="F182" s="258"/>
      <c r="G182" s="258"/>
      <c r="H182" s="258"/>
      <c r="I182" s="258"/>
      <c r="J182" s="259"/>
    </row>
    <row r="183" spans="1:16" ht="30">
      <c r="A183" s="251" t="s">
        <v>38</v>
      </c>
      <c r="B183" s="251">
        <v>64</v>
      </c>
      <c r="C183" s="252" t="s">
        <v>254</v>
      </c>
      <c r="D183" s="251" t="s">
        <v>40</v>
      </c>
      <c r="E183" s="253" t="s">
        <v>255</v>
      </c>
      <c r="F183" s="254" t="s">
        <v>222</v>
      </c>
      <c r="G183" s="255">
        <v>7</v>
      </c>
      <c r="H183" s="256"/>
      <c r="I183" s="256">
        <f>ROUND(G183*H183,P4)</f>
        <v>0</v>
      </c>
      <c r="J183" s="254" t="s">
        <v>43</v>
      </c>
      <c r="O183" s="36">
        <f>I183*0.21</f>
        <v>0</v>
      </c>
      <c r="P183" s="228">
        <v>3</v>
      </c>
    </row>
    <row r="184" spans="1:16">
      <c r="A184" s="251" t="s">
        <v>44</v>
      </c>
      <c r="B184" s="257"/>
      <c r="C184" s="258"/>
      <c r="D184" s="258"/>
      <c r="E184" s="261" t="s">
        <v>40</v>
      </c>
      <c r="F184" s="258"/>
      <c r="G184" s="258"/>
      <c r="H184" s="258"/>
      <c r="I184" s="258"/>
      <c r="J184" s="259"/>
    </row>
    <row r="185" spans="1:16" ht="30">
      <c r="A185" s="251" t="s">
        <v>38</v>
      </c>
      <c r="B185" s="251">
        <v>65</v>
      </c>
      <c r="C185" s="252" t="s">
        <v>256</v>
      </c>
      <c r="D185" s="251" t="s">
        <v>40</v>
      </c>
      <c r="E185" s="253" t="s">
        <v>257</v>
      </c>
      <c r="F185" s="254" t="s">
        <v>222</v>
      </c>
      <c r="G185" s="255">
        <v>7</v>
      </c>
      <c r="H185" s="256"/>
      <c r="I185" s="256">
        <f>ROUND(G185*H185,P4)</f>
        <v>0</v>
      </c>
      <c r="J185" s="254" t="s">
        <v>43</v>
      </c>
      <c r="O185" s="36">
        <f>I185*0.21</f>
        <v>0</v>
      </c>
      <c r="P185" s="228">
        <v>3</v>
      </c>
    </row>
    <row r="186" spans="1:16">
      <c r="A186" s="251" t="s">
        <v>44</v>
      </c>
      <c r="B186" s="257"/>
      <c r="C186" s="258"/>
      <c r="D186" s="258"/>
      <c r="E186" s="253" t="s">
        <v>258</v>
      </c>
      <c r="F186" s="258"/>
      <c r="G186" s="258"/>
      <c r="H186" s="258"/>
      <c r="I186" s="258"/>
      <c r="J186" s="259"/>
    </row>
    <row r="187" spans="1:16">
      <c r="A187" s="251" t="s">
        <v>38</v>
      </c>
      <c r="B187" s="251">
        <v>66</v>
      </c>
      <c r="C187" s="252" t="s">
        <v>259</v>
      </c>
      <c r="D187" s="251" t="s">
        <v>40</v>
      </c>
      <c r="E187" s="253" t="s">
        <v>260</v>
      </c>
      <c r="F187" s="254" t="s">
        <v>222</v>
      </c>
      <c r="G187" s="255">
        <v>10</v>
      </c>
      <c r="H187" s="256"/>
      <c r="I187" s="256">
        <f>ROUND(G187*H187,P4)</f>
        <v>0</v>
      </c>
      <c r="J187" s="254" t="s">
        <v>43</v>
      </c>
      <c r="O187" s="36">
        <f>I187*0.21</f>
        <v>0</v>
      </c>
      <c r="P187" s="228">
        <v>3</v>
      </c>
    </row>
    <row r="188" spans="1:16">
      <c r="A188" s="251" t="s">
        <v>44</v>
      </c>
      <c r="B188" s="257"/>
      <c r="C188" s="258"/>
      <c r="D188" s="258"/>
      <c r="E188" s="253" t="s">
        <v>253</v>
      </c>
      <c r="F188" s="258"/>
      <c r="G188" s="258"/>
      <c r="H188" s="258"/>
      <c r="I188" s="258"/>
      <c r="J188" s="259"/>
    </row>
    <row r="189" spans="1:16" ht="30">
      <c r="A189" s="251" t="s">
        <v>38</v>
      </c>
      <c r="B189" s="251">
        <v>67</v>
      </c>
      <c r="C189" s="252" t="s">
        <v>261</v>
      </c>
      <c r="D189" s="251" t="s">
        <v>40</v>
      </c>
      <c r="E189" s="253" t="s">
        <v>262</v>
      </c>
      <c r="F189" s="254" t="s">
        <v>222</v>
      </c>
      <c r="G189" s="255">
        <v>10</v>
      </c>
      <c r="H189" s="256"/>
      <c r="I189" s="256">
        <f>ROUND(G189*H189,P4)</f>
        <v>0</v>
      </c>
      <c r="J189" s="254" t="s">
        <v>43</v>
      </c>
      <c r="O189" s="36">
        <f>I189*0.21</f>
        <v>0</v>
      </c>
      <c r="P189" s="228">
        <v>3</v>
      </c>
    </row>
    <row r="190" spans="1:16" ht="30">
      <c r="A190" s="251" t="s">
        <v>44</v>
      </c>
      <c r="B190" s="257"/>
      <c r="C190" s="258"/>
      <c r="D190" s="258"/>
      <c r="E190" s="253" t="s">
        <v>263</v>
      </c>
      <c r="F190" s="258"/>
      <c r="G190" s="258"/>
      <c r="H190" s="258"/>
      <c r="I190" s="258"/>
      <c r="J190" s="259"/>
    </row>
    <row r="191" spans="1:16" ht="30">
      <c r="A191" s="251" t="s">
        <v>38</v>
      </c>
      <c r="B191" s="251">
        <v>68</v>
      </c>
      <c r="C191" s="252" t="s">
        <v>264</v>
      </c>
      <c r="D191" s="251" t="s">
        <v>40</v>
      </c>
      <c r="E191" s="253" t="s">
        <v>265</v>
      </c>
      <c r="F191" s="254" t="s">
        <v>66</v>
      </c>
      <c r="G191" s="255">
        <v>107.125</v>
      </c>
      <c r="H191" s="256"/>
      <c r="I191" s="256">
        <f>ROUND(G191*H191,P4)</f>
        <v>0</v>
      </c>
      <c r="J191" s="254" t="s">
        <v>43</v>
      </c>
      <c r="O191" s="36">
        <f>I191*0.21</f>
        <v>0</v>
      </c>
      <c r="P191" s="228">
        <v>3</v>
      </c>
    </row>
    <row r="192" spans="1:16">
      <c r="A192" s="251" t="s">
        <v>44</v>
      </c>
      <c r="B192" s="257"/>
      <c r="C192" s="258"/>
      <c r="D192" s="258"/>
      <c r="E192" s="261" t="s">
        <v>40</v>
      </c>
      <c r="F192" s="258"/>
      <c r="G192" s="258"/>
      <c r="H192" s="258"/>
      <c r="I192" s="258"/>
      <c r="J192" s="259"/>
    </row>
    <row r="193" spans="1:16" ht="45">
      <c r="A193" s="251" t="s">
        <v>46</v>
      </c>
      <c r="B193" s="257"/>
      <c r="C193" s="258"/>
      <c r="D193" s="258"/>
      <c r="E193" s="260" t="s">
        <v>266</v>
      </c>
      <c r="F193" s="258"/>
      <c r="G193" s="258"/>
      <c r="H193" s="258"/>
      <c r="I193" s="258"/>
      <c r="J193" s="259"/>
    </row>
    <row r="194" spans="1:16">
      <c r="A194" s="251" t="s">
        <v>38</v>
      </c>
      <c r="B194" s="251">
        <v>69</v>
      </c>
      <c r="C194" s="252" t="s">
        <v>267</v>
      </c>
      <c r="D194" s="251" t="s">
        <v>40</v>
      </c>
      <c r="E194" s="253" t="s">
        <v>268</v>
      </c>
      <c r="F194" s="254" t="s">
        <v>42</v>
      </c>
      <c r="G194" s="255">
        <v>20.885999999999999</v>
      </c>
      <c r="H194" s="256"/>
      <c r="I194" s="256">
        <f>ROUND(G194*H194,P4)</f>
        <v>0</v>
      </c>
      <c r="J194" s="254" t="s">
        <v>43</v>
      </c>
      <c r="O194" s="36">
        <f>I194*0.21</f>
        <v>0</v>
      </c>
      <c r="P194" s="228">
        <v>3</v>
      </c>
    </row>
    <row r="195" spans="1:16">
      <c r="A195" s="251" t="s">
        <v>44</v>
      </c>
      <c r="B195" s="257"/>
      <c r="C195" s="258"/>
      <c r="D195" s="258"/>
      <c r="E195" s="253" t="s">
        <v>269</v>
      </c>
      <c r="F195" s="258"/>
      <c r="G195" s="258"/>
      <c r="H195" s="258"/>
      <c r="I195" s="258"/>
      <c r="J195" s="259"/>
    </row>
    <row r="196" spans="1:16" ht="165">
      <c r="A196" s="251" t="s">
        <v>46</v>
      </c>
      <c r="B196" s="257"/>
      <c r="C196" s="258"/>
      <c r="D196" s="258"/>
      <c r="E196" s="260" t="s">
        <v>270</v>
      </c>
      <c r="F196" s="258"/>
      <c r="G196" s="258"/>
      <c r="H196" s="258"/>
      <c r="I196" s="258"/>
      <c r="J196" s="259"/>
    </row>
    <row r="197" spans="1:16">
      <c r="A197" s="251" t="s">
        <v>38</v>
      </c>
      <c r="B197" s="251">
        <v>70</v>
      </c>
      <c r="C197" s="252" t="s">
        <v>271</v>
      </c>
      <c r="D197" s="251" t="s">
        <v>40</v>
      </c>
      <c r="E197" s="253" t="s">
        <v>272</v>
      </c>
      <c r="F197" s="254" t="s">
        <v>85</v>
      </c>
      <c r="G197" s="255">
        <v>525</v>
      </c>
      <c r="H197" s="256"/>
      <c r="I197" s="256">
        <f>ROUND(G197*H197,P4)</f>
        <v>0</v>
      </c>
      <c r="J197" s="254" t="s">
        <v>43</v>
      </c>
      <c r="O197" s="36">
        <f>I197*0.21</f>
        <v>0</v>
      </c>
      <c r="P197" s="228">
        <v>3</v>
      </c>
    </row>
    <row r="198" spans="1:16">
      <c r="A198" s="251" t="s">
        <v>44</v>
      </c>
      <c r="B198" s="257"/>
      <c r="C198" s="258"/>
      <c r="D198" s="258"/>
      <c r="E198" s="253" t="s">
        <v>273</v>
      </c>
      <c r="F198" s="258"/>
      <c r="G198" s="258"/>
      <c r="H198" s="258"/>
      <c r="I198" s="258"/>
      <c r="J198" s="259"/>
    </row>
    <row r="199" spans="1:16" ht="30">
      <c r="A199" s="251" t="s">
        <v>38</v>
      </c>
      <c r="B199" s="251">
        <v>71</v>
      </c>
      <c r="C199" s="252" t="s">
        <v>274</v>
      </c>
      <c r="D199" s="251" t="s">
        <v>40</v>
      </c>
      <c r="E199" s="253" t="s">
        <v>275</v>
      </c>
      <c r="F199" s="254" t="s">
        <v>85</v>
      </c>
      <c r="G199" s="255">
        <v>135</v>
      </c>
      <c r="H199" s="256"/>
      <c r="I199" s="256">
        <f>ROUND(G199*H199,P4)</f>
        <v>0</v>
      </c>
      <c r="J199" s="254" t="s">
        <v>43</v>
      </c>
      <c r="O199" s="36">
        <f>I199*0.21</f>
        <v>0</v>
      </c>
      <c r="P199" s="228">
        <v>3</v>
      </c>
    </row>
    <row r="200" spans="1:16">
      <c r="A200" s="251" t="s">
        <v>44</v>
      </c>
      <c r="B200" s="257"/>
      <c r="C200" s="258"/>
      <c r="D200" s="258"/>
      <c r="E200" s="253" t="s">
        <v>276</v>
      </c>
      <c r="F200" s="258"/>
      <c r="G200" s="258"/>
      <c r="H200" s="258"/>
      <c r="I200" s="258"/>
      <c r="J200" s="259"/>
    </row>
    <row r="201" spans="1:16" ht="45">
      <c r="A201" s="251" t="s">
        <v>46</v>
      </c>
      <c r="B201" s="257"/>
      <c r="C201" s="258"/>
      <c r="D201" s="258"/>
      <c r="E201" s="260" t="s">
        <v>277</v>
      </c>
      <c r="F201" s="258"/>
      <c r="G201" s="258"/>
      <c r="H201" s="258"/>
      <c r="I201" s="258"/>
      <c r="J201" s="259"/>
    </row>
    <row r="202" spans="1:16" ht="30">
      <c r="A202" s="251" t="s">
        <v>38</v>
      </c>
      <c r="B202" s="251">
        <v>72</v>
      </c>
      <c r="C202" s="252" t="s">
        <v>278</v>
      </c>
      <c r="D202" s="251" t="s">
        <v>154</v>
      </c>
      <c r="E202" s="253" t="s">
        <v>279</v>
      </c>
      <c r="F202" s="254" t="s">
        <v>85</v>
      </c>
      <c r="G202" s="255">
        <v>585</v>
      </c>
      <c r="H202" s="256"/>
      <c r="I202" s="256">
        <f>ROUND(G202*H202,P4)</f>
        <v>0</v>
      </c>
      <c r="J202" s="254" t="s">
        <v>43</v>
      </c>
      <c r="O202" s="36">
        <f>I202*0.21</f>
        <v>0</v>
      </c>
      <c r="P202" s="228">
        <v>3</v>
      </c>
    </row>
    <row r="203" spans="1:16" ht="30">
      <c r="A203" s="251" t="s">
        <v>44</v>
      </c>
      <c r="B203" s="257"/>
      <c r="C203" s="258"/>
      <c r="D203" s="258"/>
      <c r="E203" s="253" t="s">
        <v>280</v>
      </c>
      <c r="F203" s="258"/>
      <c r="G203" s="258"/>
      <c r="H203" s="258"/>
      <c r="I203" s="258"/>
      <c r="J203" s="259"/>
    </row>
    <row r="204" spans="1:16" ht="45">
      <c r="A204" s="251" t="s">
        <v>46</v>
      </c>
      <c r="B204" s="257"/>
      <c r="C204" s="258"/>
      <c r="D204" s="258"/>
      <c r="E204" s="260" t="s">
        <v>281</v>
      </c>
      <c r="F204" s="258"/>
      <c r="G204" s="258"/>
      <c r="H204" s="258"/>
      <c r="I204" s="258"/>
      <c r="J204" s="259"/>
    </row>
    <row r="205" spans="1:16" ht="30">
      <c r="A205" s="251" t="s">
        <v>38</v>
      </c>
      <c r="B205" s="251">
        <v>73</v>
      </c>
      <c r="C205" s="252" t="s">
        <v>278</v>
      </c>
      <c r="D205" s="251" t="s">
        <v>157</v>
      </c>
      <c r="E205" s="253" t="s">
        <v>279</v>
      </c>
      <c r="F205" s="254" t="s">
        <v>85</v>
      </c>
      <c r="G205" s="255">
        <v>305</v>
      </c>
      <c r="H205" s="256"/>
      <c r="I205" s="256">
        <f>ROUND(G205*H205,P4)</f>
        <v>0</v>
      </c>
      <c r="J205" s="254" t="s">
        <v>43</v>
      </c>
      <c r="O205" s="36">
        <f>I205*0.21</f>
        <v>0</v>
      </c>
      <c r="P205" s="228">
        <v>3</v>
      </c>
    </row>
    <row r="206" spans="1:16" ht="30">
      <c r="A206" s="251" t="s">
        <v>44</v>
      </c>
      <c r="B206" s="257"/>
      <c r="C206" s="258"/>
      <c r="D206" s="258"/>
      <c r="E206" s="253" t="s">
        <v>282</v>
      </c>
      <c r="F206" s="258"/>
      <c r="G206" s="258"/>
      <c r="H206" s="258"/>
      <c r="I206" s="258"/>
      <c r="J206" s="259"/>
    </row>
    <row r="207" spans="1:16" ht="30">
      <c r="A207" s="251" t="s">
        <v>38</v>
      </c>
      <c r="B207" s="251">
        <v>74</v>
      </c>
      <c r="C207" s="252" t="s">
        <v>278</v>
      </c>
      <c r="D207" s="251" t="s">
        <v>283</v>
      </c>
      <c r="E207" s="253" t="s">
        <v>279</v>
      </c>
      <c r="F207" s="254" t="s">
        <v>85</v>
      </c>
      <c r="G207" s="255">
        <v>115</v>
      </c>
      <c r="H207" s="256"/>
      <c r="I207" s="256">
        <f>ROUND(G207*H207,P4)</f>
        <v>0</v>
      </c>
      <c r="J207" s="254" t="s">
        <v>43</v>
      </c>
      <c r="O207" s="36">
        <f>I207*0.21</f>
        <v>0</v>
      </c>
      <c r="P207" s="228">
        <v>3</v>
      </c>
    </row>
    <row r="208" spans="1:16" ht="30">
      <c r="A208" s="251" t="s">
        <v>44</v>
      </c>
      <c r="B208" s="257"/>
      <c r="C208" s="258"/>
      <c r="D208" s="258"/>
      <c r="E208" s="253" t="s">
        <v>284</v>
      </c>
      <c r="F208" s="258"/>
      <c r="G208" s="258"/>
      <c r="H208" s="258"/>
      <c r="I208" s="258"/>
      <c r="J208" s="259"/>
    </row>
    <row r="209" spans="1:16">
      <c r="A209" s="251" t="s">
        <v>46</v>
      </c>
      <c r="B209" s="257"/>
      <c r="C209" s="258"/>
      <c r="D209" s="258"/>
      <c r="E209" s="260" t="s">
        <v>285</v>
      </c>
      <c r="F209" s="258"/>
      <c r="G209" s="258"/>
      <c r="H209" s="258"/>
      <c r="I209" s="258"/>
      <c r="J209" s="259"/>
    </row>
    <row r="210" spans="1:16">
      <c r="A210" s="251" t="s">
        <v>38</v>
      </c>
      <c r="B210" s="251">
        <v>75</v>
      </c>
      <c r="C210" s="252" t="s">
        <v>286</v>
      </c>
      <c r="D210" s="251" t="s">
        <v>40</v>
      </c>
      <c r="E210" s="253" t="s">
        <v>287</v>
      </c>
      <c r="F210" s="254" t="s">
        <v>85</v>
      </c>
      <c r="G210" s="255">
        <v>450</v>
      </c>
      <c r="H210" s="256"/>
      <c r="I210" s="256">
        <f>ROUND(G210*H210,P4)</f>
        <v>0</v>
      </c>
      <c r="J210" s="254" t="s">
        <v>43</v>
      </c>
      <c r="O210" s="36">
        <f>I210*0.21</f>
        <v>0</v>
      </c>
      <c r="P210" s="228">
        <v>3</v>
      </c>
    </row>
    <row r="211" spans="1:16">
      <c r="A211" s="251" t="s">
        <v>44</v>
      </c>
      <c r="B211" s="257"/>
      <c r="C211" s="258"/>
      <c r="D211" s="258"/>
      <c r="E211" s="261" t="s">
        <v>40</v>
      </c>
      <c r="F211" s="258"/>
      <c r="G211" s="258"/>
      <c r="H211" s="258"/>
      <c r="I211" s="258"/>
      <c r="J211" s="259"/>
    </row>
    <row r="212" spans="1:16">
      <c r="A212" s="251" t="s">
        <v>38</v>
      </c>
      <c r="B212" s="251">
        <v>76</v>
      </c>
      <c r="C212" s="252" t="s">
        <v>288</v>
      </c>
      <c r="D212" s="251" t="s">
        <v>40</v>
      </c>
      <c r="E212" s="253" t="s">
        <v>289</v>
      </c>
      <c r="F212" s="254" t="s">
        <v>85</v>
      </c>
      <c r="G212" s="255">
        <v>15</v>
      </c>
      <c r="H212" s="256"/>
      <c r="I212" s="256">
        <f>ROUND(G212*H212,P4)</f>
        <v>0</v>
      </c>
      <c r="J212" s="254" t="s">
        <v>43</v>
      </c>
      <c r="O212" s="36">
        <f>I212*0.21</f>
        <v>0</v>
      </c>
      <c r="P212" s="228">
        <v>3</v>
      </c>
    </row>
    <row r="213" spans="1:16">
      <c r="A213" s="251" t="s">
        <v>44</v>
      </c>
      <c r="B213" s="257"/>
      <c r="C213" s="258"/>
      <c r="D213" s="258"/>
      <c r="E213" s="261" t="s">
        <v>40</v>
      </c>
      <c r="F213" s="258"/>
      <c r="G213" s="258"/>
      <c r="H213" s="258"/>
      <c r="I213" s="258"/>
      <c r="J213" s="259"/>
    </row>
    <row r="214" spans="1:16" ht="30">
      <c r="A214" s="251" t="s">
        <v>38</v>
      </c>
      <c r="B214" s="251">
        <v>77</v>
      </c>
      <c r="C214" s="252" t="s">
        <v>290</v>
      </c>
      <c r="D214" s="251" t="s">
        <v>40</v>
      </c>
      <c r="E214" s="253" t="s">
        <v>291</v>
      </c>
      <c r="F214" s="254" t="s">
        <v>85</v>
      </c>
      <c r="G214" s="255">
        <v>104</v>
      </c>
      <c r="H214" s="256"/>
      <c r="I214" s="256">
        <f>ROUND(G214*H214,P4)</f>
        <v>0</v>
      </c>
      <c r="J214" s="254" t="s">
        <v>43</v>
      </c>
      <c r="O214" s="36">
        <f>I214*0.21</f>
        <v>0</v>
      </c>
      <c r="P214" s="228">
        <v>3</v>
      </c>
    </row>
    <row r="215" spans="1:16">
      <c r="A215" s="251" t="s">
        <v>44</v>
      </c>
      <c r="B215" s="257"/>
      <c r="C215" s="258"/>
      <c r="D215" s="258"/>
      <c r="E215" s="261" t="s">
        <v>40</v>
      </c>
      <c r="F215" s="258"/>
      <c r="G215" s="258"/>
      <c r="H215" s="258"/>
      <c r="I215" s="258"/>
      <c r="J215" s="259"/>
    </row>
    <row r="216" spans="1:16">
      <c r="A216" s="251" t="s">
        <v>46</v>
      </c>
      <c r="B216" s="257"/>
      <c r="C216" s="258"/>
      <c r="D216" s="258"/>
      <c r="E216" s="262" t="s">
        <v>40</v>
      </c>
      <c r="F216" s="258"/>
      <c r="G216" s="258"/>
      <c r="H216" s="258"/>
      <c r="I216" s="258"/>
      <c r="J216" s="259"/>
    </row>
    <row r="217" spans="1:16" ht="30">
      <c r="A217" s="251" t="s">
        <v>38</v>
      </c>
      <c r="B217" s="251">
        <v>78</v>
      </c>
      <c r="C217" s="252" t="s">
        <v>292</v>
      </c>
      <c r="D217" s="251" t="s">
        <v>40</v>
      </c>
      <c r="E217" s="253" t="s">
        <v>293</v>
      </c>
      <c r="F217" s="254" t="s">
        <v>85</v>
      </c>
      <c r="G217" s="255">
        <v>115</v>
      </c>
      <c r="H217" s="256"/>
      <c r="I217" s="256">
        <f>ROUND(G217*H217,P4)</f>
        <v>0</v>
      </c>
      <c r="J217" s="254" t="s">
        <v>43</v>
      </c>
      <c r="O217" s="36">
        <f>I217*0.21</f>
        <v>0</v>
      </c>
      <c r="P217" s="228">
        <v>3</v>
      </c>
    </row>
    <row r="218" spans="1:16">
      <c r="A218" s="251" t="s">
        <v>44</v>
      </c>
      <c r="B218" s="257"/>
      <c r="C218" s="258"/>
      <c r="D218" s="258"/>
      <c r="E218" s="253" t="s">
        <v>294</v>
      </c>
      <c r="F218" s="258"/>
      <c r="G218" s="258"/>
      <c r="H218" s="258"/>
      <c r="I218" s="258"/>
      <c r="J218" s="259"/>
    </row>
    <row r="219" spans="1:16" ht="30">
      <c r="A219" s="251" t="s">
        <v>38</v>
      </c>
      <c r="B219" s="251">
        <v>79</v>
      </c>
      <c r="C219" s="252" t="s">
        <v>295</v>
      </c>
      <c r="D219" s="251" t="s">
        <v>40</v>
      </c>
      <c r="E219" s="253" t="s">
        <v>296</v>
      </c>
      <c r="F219" s="254" t="s">
        <v>85</v>
      </c>
      <c r="G219" s="255">
        <v>4</v>
      </c>
      <c r="H219" s="256"/>
      <c r="I219" s="256">
        <f>ROUND(G219*H219,P4)</f>
        <v>0</v>
      </c>
      <c r="J219" s="254" t="s">
        <v>43</v>
      </c>
      <c r="O219" s="36">
        <f>I219*0.21</f>
        <v>0</v>
      </c>
      <c r="P219" s="228">
        <v>3</v>
      </c>
    </row>
    <row r="220" spans="1:16" ht="60">
      <c r="A220" s="251" t="s">
        <v>44</v>
      </c>
      <c r="B220" s="257"/>
      <c r="C220" s="258"/>
      <c r="D220" s="258"/>
      <c r="E220" s="253" t="s">
        <v>297</v>
      </c>
      <c r="F220" s="258"/>
      <c r="G220" s="258"/>
      <c r="H220" s="258"/>
      <c r="I220" s="258"/>
      <c r="J220" s="259"/>
    </row>
    <row r="221" spans="1:16">
      <c r="A221" s="251" t="s">
        <v>38</v>
      </c>
      <c r="B221" s="251">
        <v>80</v>
      </c>
      <c r="C221" s="252" t="s">
        <v>298</v>
      </c>
      <c r="D221" s="251" t="s">
        <v>40</v>
      </c>
      <c r="E221" s="253" t="s">
        <v>299</v>
      </c>
      <c r="F221" s="254" t="s">
        <v>42</v>
      </c>
      <c r="G221" s="255">
        <v>8.48</v>
      </c>
      <c r="H221" s="256"/>
      <c r="I221" s="256">
        <f>ROUND(G221*H221,P4)</f>
        <v>0</v>
      </c>
      <c r="J221" s="254" t="s">
        <v>43</v>
      </c>
      <c r="O221" s="36">
        <f>I221*0.21</f>
        <v>0</v>
      </c>
      <c r="P221" s="228">
        <v>3</v>
      </c>
    </row>
    <row r="222" spans="1:16" ht="60">
      <c r="A222" s="251" t="s">
        <v>44</v>
      </c>
      <c r="B222" s="257"/>
      <c r="C222" s="258"/>
      <c r="D222" s="258"/>
      <c r="E222" s="253" t="s">
        <v>300</v>
      </c>
      <c r="F222" s="258"/>
      <c r="G222" s="258"/>
      <c r="H222" s="258"/>
      <c r="I222" s="258"/>
      <c r="J222" s="259"/>
    </row>
    <row r="223" spans="1:16" ht="45">
      <c r="A223" s="251" t="s">
        <v>46</v>
      </c>
      <c r="B223" s="257"/>
      <c r="C223" s="258"/>
      <c r="D223" s="258"/>
      <c r="E223" s="260" t="s">
        <v>301</v>
      </c>
      <c r="F223" s="258"/>
      <c r="G223" s="258"/>
      <c r="H223" s="258"/>
      <c r="I223" s="258"/>
      <c r="J223" s="259"/>
    </row>
    <row r="224" spans="1:16">
      <c r="A224" s="251" t="s">
        <v>38</v>
      </c>
      <c r="B224" s="251">
        <v>81</v>
      </c>
      <c r="C224" s="252" t="s">
        <v>302</v>
      </c>
      <c r="D224" s="251" t="s">
        <v>40</v>
      </c>
      <c r="E224" s="253" t="s">
        <v>303</v>
      </c>
      <c r="F224" s="254" t="s">
        <v>42</v>
      </c>
      <c r="G224" s="255">
        <v>10.616</v>
      </c>
      <c r="H224" s="256"/>
      <c r="I224" s="256">
        <f>ROUND(G224*H224,P4)</f>
        <v>0</v>
      </c>
      <c r="J224" s="254" t="s">
        <v>43</v>
      </c>
      <c r="O224" s="36">
        <f>I224*0.21</f>
        <v>0</v>
      </c>
      <c r="P224" s="228">
        <v>3</v>
      </c>
    </row>
    <row r="225" spans="1:16" ht="30">
      <c r="A225" s="251" t="s">
        <v>44</v>
      </c>
      <c r="B225" s="257"/>
      <c r="C225" s="258"/>
      <c r="D225" s="258"/>
      <c r="E225" s="253" t="s">
        <v>75</v>
      </c>
      <c r="F225" s="258"/>
      <c r="G225" s="258"/>
      <c r="H225" s="258"/>
      <c r="I225" s="258"/>
      <c r="J225" s="259"/>
    </row>
    <row r="226" spans="1:16" ht="60">
      <c r="A226" s="251" t="s">
        <v>46</v>
      </c>
      <c r="B226" s="257"/>
      <c r="C226" s="258"/>
      <c r="D226" s="258"/>
      <c r="E226" s="260" t="s">
        <v>304</v>
      </c>
      <c r="F226" s="258"/>
      <c r="G226" s="258"/>
      <c r="H226" s="258"/>
      <c r="I226" s="258"/>
      <c r="J226" s="259"/>
    </row>
    <row r="227" spans="1:16">
      <c r="A227" s="251" t="s">
        <v>38</v>
      </c>
      <c r="B227" s="251">
        <v>82</v>
      </c>
      <c r="C227" s="252" t="s">
        <v>305</v>
      </c>
      <c r="D227" s="251" t="s">
        <v>40</v>
      </c>
      <c r="E227" s="253" t="s">
        <v>306</v>
      </c>
      <c r="F227" s="254" t="s">
        <v>85</v>
      </c>
      <c r="G227" s="255">
        <v>41</v>
      </c>
      <c r="H227" s="256"/>
      <c r="I227" s="256">
        <f>ROUND(G227*H227,P4)</f>
        <v>0</v>
      </c>
      <c r="J227" s="254" t="s">
        <v>43</v>
      </c>
      <c r="O227" s="36">
        <f>I227*0.21</f>
        <v>0</v>
      </c>
      <c r="P227" s="228">
        <v>3</v>
      </c>
    </row>
    <row r="228" spans="1:16" ht="30">
      <c r="A228" s="251" t="s">
        <v>44</v>
      </c>
      <c r="B228" s="257"/>
      <c r="C228" s="258"/>
      <c r="D228" s="258"/>
      <c r="E228" s="253" t="s">
        <v>75</v>
      </c>
      <c r="F228" s="258"/>
      <c r="G228" s="258"/>
      <c r="H228" s="258"/>
      <c r="I228" s="258"/>
      <c r="J228" s="259"/>
    </row>
    <row r="229" spans="1:16">
      <c r="A229" s="251" t="s">
        <v>46</v>
      </c>
      <c r="B229" s="257"/>
      <c r="C229" s="258"/>
      <c r="D229" s="258"/>
      <c r="E229" s="260" t="s">
        <v>307</v>
      </c>
      <c r="F229" s="258"/>
      <c r="G229" s="258"/>
      <c r="H229" s="258"/>
      <c r="I229" s="258"/>
      <c r="J229" s="259"/>
    </row>
    <row r="230" spans="1:16">
      <c r="A230" s="251" t="s">
        <v>38</v>
      </c>
      <c r="B230" s="251">
        <v>83</v>
      </c>
      <c r="C230" s="252" t="s">
        <v>308</v>
      </c>
      <c r="D230" s="251" t="s">
        <v>40</v>
      </c>
      <c r="E230" s="253" t="s">
        <v>309</v>
      </c>
      <c r="F230" s="254" t="s">
        <v>222</v>
      </c>
      <c r="G230" s="255">
        <v>2</v>
      </c>
      <c r="H230" s="256"/>
      <c r="I230" s="256">
        <f>ROUND(G230*H230,P4)</f>
        <v>0</v>
      </c>
      <c r="J230" s="254" t="s">
        <v>43</v>
      </c>
      <c r="O230" s="36">
        <f>I230*0.21</f>
        <v>0</v>
      </c>
      <c r="P230" s="228">
        <v>3</v>
      </c>
    </row>
    <row r="231" spans="1:16" ht="30">
      <c r="A231" s="251" t="s">
        <v>44</v>
      </c>
      <c r="B231" s="257"/>
      <c r="C231" s="258"/>
      <c r="D231" s="258"/>
      <c r="E231" s="253" t="s">
        <v>75</v>
      </c>
      <c r="F231" s="258"/>
      <c r="G231" s="258"/>
      <c r="H231" s="258"/>
      <c r="I231" s="258"/>
      <c r="J231" s="259"/>
    </row>
    <row r="232" spans="1:16">
      <c r="A232" s="251" t="s">
        <v>38</v>
      </c>
      <c r="B232" s="251">
        <v>84</v>
      </c>
      <c r="C232" s="252" t="s">
        <v>310</v>
      </c>
      <c r="D232" s="251" t="s">
        <v>40</v>
      </c>
      <c r="E232" s="253" t="s">
        <v>311</v>
      </c>
      <c r="F232" s="254" t="s">
        <v>222</v>
      </c>
      <c r="G232" s="255">
        <v>1</v>
      </c>
      <c r="H232" s="256"/>
      <c r="I232" s="256">
        <f>ROUND(G232*H232,P4)</f>
        <v>0</v>
      </c>
      <c r="J232" s="254" t="s">
        <v>43</v>
      </c>
      <c r="O232" s="36">
        <f>I232*0.21</f>
        <v>0</v>
      </c>
      <c r="P232" s="228">
        <v>3</v>
      </c>
    </row>
    <row r="233" spans="1:16" ht="30">
      <c r="A233" s="251" t="s">
        <v>44</v>
      </c>
      <c r="B233" s="257"/>
      <c r="C233" s="258"/>
      <c r="D233" s="258"/>
      <c r="E233" s="253" t="s">
        <v>312</v>
      </c>
      <c r="F233" s="258"/>
      <c r="G233" s="258"/>
      <c r="H233" s="258"/>
      <c r="I233" s="258"/>
      <c r="J233" s="259"/>
    </row>
    <row r="234" spans="1:16">
      <c r="A234" s="251" t="s">
        <v>38</v>
      </c>
      <c r="B234" s="251">
        <v>85</v>
      </c>
      <c r="C234" s="252" t="s">
        <v>313</v>
      </c>
      <c r="D234" s="251" t="s">
        <v>40</v>
      </c>
      <c r="E234" s="253" t="s">
        <v>314</v>
      </c>
      <c r="F234" s="254" t="s">
        <v>222</v>
      </c>
      <c r="G234" s="255">
        <v>1</v>
      </c>
      <c r="H234" s="256"/>
      <c r="I234" s="256">
        <f>ROUND(G234*H234,P4)</f>
        <v>0</v>
      </c>
      <c r="J234" s="254" t="s">
        <v>43</v>
      </c>
      <c r="O234" s="36">
        <f>I234*0.21</f>
        <v>0</v>
      </c>
      <c r="P234" s="228">
        <v>3</v>
      </c>
    </row>
    <row r="235" spans="1:16">
      <c r="A235" s="251" t="s">
        <v>44</v>
      </c>
      <c r="B235" s="257"/>
      <c r="C235" s="258"/>
      <c r="D235" s="258"/>
      <c r="E235" s="253" t="s">
        <v>315</v>
      </c>
      <c r="F235" s="258"/>
      <c r="G235" s="258"/>
      <c r="H235" s="258"/>
      <c r="I235" s="258"/>
      <c r="J235" s="259"/>
    </row>
    <row r="236" spans="1:16">
      <c r="A236" s="251" t="s">
        <v>38</v>
      </c>
      <c r="B236" s="251">
        <v>86</v>
      </c>
      <c r="C236" s="252" t="s">
        <v>316</v>
      </c>
      <c r="D236" s="251" t="s">
        <v>40</v>
      </c>
      <c r="E236" s="253" t="s">
        <v>317</v>
      </c>
      <c r="F236" s="254" t="s">
        <v>222</v>
      </c>
      <c r="G236" s="255">
        <v>4</v>
      </c>
      <c r="H236" s="256"/>
      <c r="I236" s="256">
        <f>ROUND(G236*H236,P4)</f>
        <v>0</v>
      </c>
      <c r="J236" s="254" t="s">
        <v>43</v>
      </c>
      <c r="O236" s="36">
        <f>I236*0.21</f>
        <v>0</v>
      </c>
      <c r="P236" s="228">
        <v>3</v>
      </c>
    </row>
    <row r="237" spans="1:16" ht="30">
      <c r="A237" s="251" t="s">
        <v>44</v>
      </c>
      <c r="B237" s="263"/>
      <c r="C237" s="264"/>
      <c r="D237" s="264"/>
      <c r="E237" s="253" t="s">
        <v>318</v>
      </c>
      <c r="F237" s="264"/>
      <c r="G237" s="264"/>
      <c r="H237" s="264"/>
      <c r="I237" s="264"/>
      <c r="J237" s="265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" right="0.7" top="0.78740157499999996" bottom="0.78740157499999996" header="0.3" footer="0.3"/>
  <pageSetup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687"/>
  <sheetViews>
    <sheetView showGridLines="0" workbookViewId="0">
      <selection activeCell="E2" sqref="E2"/>
    </sheetView>
  </sheetViews>
  <sheetFormatPr defaultRowHeight="11.25"/>
  <cols>
    <col min="1" max="1" width="7.140625" style="268" customWidth="1"/>
    <col min="2" max="2" width="1" style="268" customWidth="1"/>
    <col min="3" max="3" width="3.5703125" style="268" customWidth="1"/>
    <col min="4" max="4" width="3.7109375" style="268" customWidth="1"/>
    <col min="5" max="5" width="14.7109375" style="268" customWidth="1"/>
    <col min="6" max="6" width="86.42578125" style="268" customWidth="1"/>
    <col min="7" max="7" width="6.42578125" style="268" customWidth="1"/>
    <col min="8" max="8" width="12" style="268" customWidth="1"/>
    <col min="9" max="9" width="13.5703125" style="268" customWidth="1"/>
    <col min="10" max="11" width="19.140625" style="268" customWidth="1"/>
    <col min="12" max="12" width="7.85546875" style="268" customWidth="1"/>
    <col min="13" max="13" width="9.28515625" style="268" hidden="1" customWidth="1"/>
    <col min="14" max="14" width="9.140625" style="268" hidden="1" customWidth="1"/>
    <col min="15" max="20" width="12.140625" style="268" hidden="1" customWidth="1"/>
    <col min="21" max="21" width="14" style="268" hidden="1" customWidth="1"/>
    <col min="22" max="22" width="10.5703125" style="268" customWidth="1"/>
    <col min="23" max="23" width="14" style="268" customWidth="1"/>
    <col min="24" max="24" width="10.5703125" style="268" customWidth="1"/>
    <col min="25" max="25" width="12.85546875" style="268" customWidth="1"/>
    <col min="26" max="26" width="9.42578125" style="268" customWidth="1"/>
    <col min="27" max="27" width="12.85546875" style="268" customWidth="1"/>
    <col min="28" max="28" width="14" style="268" customWidth="1"/>
    <col min="29" max="29" width="9.42578125" style="268" customWidth="1"/>
    <col min="30" max="30" width="12.85546875" style="268" customWidth="1"/>
    <col min="31" max="31" width="14" style="268" customWidth="1"/>
    <col min="32" max="16384" width="9.140625" style="268"/>
  </cols>
  <sheetData>
    <row r="2" spans="1:46" ht="36.950000000000003" customHeight="1"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AT2" s="48" t="s">
        <v>1548</v>
      </c>
    </row>
    <row r="3" spans="1:46" ht="6.95" customHeight="1">
      <c r="B3" s="49"/>
      <c r="C3" s="50"/>
      <c r="D3" s="50"/>
      <c r="E3" s="50"/>
      <c r="F3" s="50"/>
      <c r="G3" s="50"/>
      <c r="H3" s="50"/>
      <c r="I3" s="50"/>
      <c r="J3" s="50"/>
      <c r="K3" s="50"/>
      <c r="L3" s="51"/>
      <c r="AT3" s="48" t="s">
        <v>131</v>
      </c>
    </row>
    <row r="4" spans="1:46" ht="24.95" customHeight="1">
      <c r="B4" s="51"/>
      <c r="D4" s="52" t="s">
        <v>413</v>
      </c>
      <c r="L4" s="51"/>
      <c r="M4" s="53" t="s">
        <v>414</v>
      </c>
      <c r="AT4" s="48" t="s">
        <v>415</v>
      </c>
    </row>
    <row r="5" spans="1:46" ht="6.95" customHeight="1">
      <c r="B5" s="51"/>
      <c r="L5" s="51"/>
    </row>
    <row r="6" spans="1:46" ht="12" customHeight="1">
      <c r="B6" s="51"/>
      <c r="D6" s="269" t="s">
        <v>19</v>
      </c>
      <c r="L6" s="51"/>
    </row>
    <row r="7" spans="1:46" ht="16.5" customHeight="1">
      <c r="B7" s="51"/>
      <c r="E7" s="375" t="s">
        <v>1556</v>
      </c>
      <c r="F7" s="376"/>
      <c r="G7" s="376"/>
      <c r="H7" s="376"/>
      <c r="L7" s="51"/>
    </row>
    <row r="8" spans="1:46" s="56" customFormat="1" ht="12" customHeight="1">
      <c r="A8" s="270"/>
      <c r="B8" s="54"/>
      <c r="C8" s="270"/>
      <c r="D8" s="269" t="s">
        <v>319</v>
      </c>
      <c r="E8" s="270"/>
      <c r="F8" s="270"/>
      <c r="G8" s="270"/>
      <c r="H8" s="270"/>
      <c r="I8" s="270"/>
      <c r="J8" s="270"/>
      <c r="K8" s="270"/>
      <c r="L8" s="55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</row>
    <row r="9" spans="1:46" s="56" customFormat="1" ht="16.5" customHeight="1">
      <c r="A9" s="270"/>
      <c r="B9" s="54"/>
      <c r="C9" s="270"/>
      <c r="D9" s="270"/>
      <c r="E9" s="377" t="s">
        <v>416</v>
      </c>
      <c r="F9" s="378"/>
      <c r="G9" s="378"/>
      <c r="H9" s="378"/>
      <c r="I9" s="270"/>
      <c r="J9" s="270"/>
      <c r="K9" s="270"/>
      <c r="L9" s="55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</row>
    <row r="10" spans="1:46" s="56" customFormat="1">
      <c r="A10" s="270"/>
      <c r="B10" s="54"/>
      <c r="C10" s="270"/>
      <c r="D10" s="270"/>
      <c r="E10" s="270"/>
      <c r="F10" s="270"/>
      <c r="G10" s="270"/>
      <c r="H10" s="270"/>
      <c r="I10" s="270"/>
      <c r="J10" s="270"/>
      <c r="K10" s="270"/>
      <c r="L10" s="55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</row>
    <row r="11" spans="1:46" s="56" customFormat="1" ht="12" customHeight="1">
      <c r="A11" s="270"/>
      <c r="B11" s="54"/>
      <c r="C11" s="270"/>
      <c r="D11" s="269" t="s">
        <v>417</v>
      </c>
      <c r="E11" s="270"/>
      <c r="F11" s="272" t="s">
        <v>418</v>
      </c>
      <c r="G11" s="270"/>
      <c r="H11" s="270"/>
      <c r="I11" s="269" t="s">
        <v>419</v>
      </c>
      <c r="J11" s="272" t="s">
        <v>40</v>
      </c>
      <c r="K11" s="270"/>
      <c r="L11" s="55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</row>
    <row r="12" spans="1:46" s="56" customFormat="1" ht="12" customHeight="1">
      <c r="A12" s="270"/>
      <c r="B12" s="54"/>
      <c r="C12" s="270"/>
      <c r="D12" s="269" t="s">
        <v>420</v>
      </c>
      <c r="E12" s="270"/>
      <c r="F12" s="272" t="s">
        <v>421</v>
      </c>
      <c r="G12" s="270"/>
      <c r="H12" s="270"/>
      <c r="I12" s="269" t="s">
        <v>422</v>
      </c>
      <c r="J12" s="57" t="s">
        <v>1557</v>
      </c>
      <c r="K12" s="270"/>
      <c r="L12" s="55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</row>
    <row r="13" spans="1:46" s="56" customFormat="1" ht="10.9" customHeight="1">
      <c r="A13" s="270"/>
      <c r="B13" s="54"/>
      <c r="C13" s="270"/>
      <c r="D13" s="270"/>
      <c r="E13" s="270"/>
      <c r="F13" s="270"/>
      <c r="G13" s="270"/>
      <c r="H13" s="270"/>
      <c r="I13" s="270"/>
      <c r="J13" s="270"/>
      <c r="K13" s="270"/>
      <c r="L13" s="55"/>
      <c r="S13" s="270"/>
      <c r="T13" s="270"/>
      <c r="U13" s="270"/>
      <c r="V13" s="270"/>
      <c r="W13" s="270"/>
      <c r="X13" s="270"/>
      <c r="Y13" s="270"/>
      <c r="Z13" s="270"/>
      <c r="AA13" s="270"/>
      <c r="AB13" s="270"/>
      <c r="AC13" s="270"/>
      <c r="AD13" s="270"/>
      <c r="AE13" s="270"/>
    </row>
    <row r="14" spans="1:46" s="56" customFormat="1" ht="12" customHeight="1">
      <c r="A14" s="270"/>
      <c r="B14" s="54"/>
      <c r="C14" s="270"/>
      <c r="D14" s="269" t="s">
        <v>423</v>
      </c>
      <c r="E14" s="270"/>
      <c r="F14" s="270"/>
      <c r="G14" s="270"/>
      <c r="H14" s="270"/>
      <c r="I14" s="269" t="s">
        <v>424</v>
      </c>
      <c r="J14" s="272" t="s">
        <v>425</v>
      </c>
      <c r="K14" s="270"/>
      <c r="L14" s="55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</row>
    <row r="15" spans="1:46" s="56" customFormat="1" ht="18" customHeight="1">
      <c r="A15" s="270"/>
      <c r="B15" s="54"/>
      <c r="C15" s="270"/>
      <c r="D15" s="270"/>
      <c r="E15" s="272" t="s">
        <v>426</v>
      </c>
      <c r="F15" s="270"/>
      <c r="G15" s="270"/>
      <c r="H15" s="270"/>
      <c r="I15" s="269" t="s">
        <v>427</v>
      </c>
      <c r="J15" s="272" t="s">
        <v>428</v>
      </c>
      <c r="K15" s="270"/>
      <c r="L15" s="55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</row>
    <row r="16" spans="1:46" s="56" customFormat="1" ht="6.95" customHeight="1">
      <c r="A16" s="270"/>
      <c r="B16" s="54"/>
      <c r="C16" s="270"/>
      <c r="D16" s="270"/>
      <c r="E16" s="270"/>
      <c r="F16" s="270"/>
      <c r="G16" s="270"/>
      <c r="H16" s="270"/>
      <c r="I16" s="270"/>
      <c r="J16" s="270"/>
      <c r="K16" s="270"/>
      <c r="L16" s="55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</row>
    <row r="17" spans="1:31" s="56" customFormat="1" ht="12" customHeight="1">
      <c r="A17" s="270"/>
      <c r="B17" s="54"/>
      <c r="C17" s="270"/>
      <c r="D17" s="269" t="s">
        <v>1547</v>
      </c>
      <c r="E17" s="270"/>
      <c r="F17" s="270"/>
      <c r="G17" s="270"/>
      <c r="H17" s="270"/>
      <c r="I17" s="269" t="s">
        <v>424</v>
      </c>
      <c r="J17" s="271" t="s">
        <v>1558</v>
      </c>
      <c r="K17" s="270"/>
      <c r="L17" s="55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</row>
    <row r="18" spans="1:31" s="56" customFormat="1" ht="18" customHeight="1">
      <c r="A18" s="270"/>
      <c r="B18" s="54"/>
      <c r="C18" s="270"/>
      <c r="D18" s="270"/>
      <c r="E18" s="379" t="s">
        <v>1558</v>
      </c>
      <c r="F18" s="380"/>
      <c r="G18" s="380"/>
      <c r="H18" s="380"/>
      <c r="I18" s="269" t="s">
        <v>427</v>
      </c>
      <c r="J18" s="271" t="s">
        <v>1558</v>
      </c>
      <c r="K18" s="270"/>
      <c r="L18" s="55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</row>
    <row r="19" spans="1:31" s="56" customFormat="1" ht="6.95" customHeight="1">
      <c r="A19" s="270"/>
      <c r="B19" s="54"/>
      <c r="C19" s="270"/>
      <c r="D19" s="270"/>
      <c r="E19" s="270"/>
      <c r="F19" s="270"/>
      <c r="G19" s="270"/>
      <c r="H19" s="270"/>
      <c r="I19" s="270"/>
      <c r="J19" s="270"/>
      <c r="K19" s="270"/>
      <c r="L19" s="55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</row>
    <row r="20" spans="1:31" s="56" customFormat="1" ht="12" customHeight="1">
      <c r="A20" s="270"/>
      <c r="B20" s="54"/>
      <c r="C20" s="270"/>
      <c r="D20" s="269" t="s">
        <v>429</v>
      </c>
      <c r="E20" s="270"/>
      <c r="F20" s="270"/>
      <c r="G20" s="270"/>
      <c r="H20" s="270"/>
      <c r="I20" s="269" t="s">
        <v>424</v>
      </c>
      <c r="J20" s="272" t="s">
        <v>430</v>
      </c>
      <c r="K20" s="270"/>
      <c r="L20" s="55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</row>
    <row r="21" spans="1:31" s="56" customFormat="1" ht="18" customHeight="1">
      <c r="A21" s="270"/>
      <c r="B21" s="54"/>
      <c r="C21" s="270"/>
      <c r="D21" s="270"/>
      <c r="E21" s="272" t="s">
        <v>431</v>
      </c>
      <c r="F21" s="270"/>
      <c r="G21" s="270"/>
      <c r="H21" s="270"/>
      <c r="I21" s="269" t="s">
        <v>427</v>
      </c>
      <c r="J21" s="272" t="s">
        <v>432</v>
      </c>
      <c r="K21" s="270"/>
      <c r="L21" s="55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  <c r="AC21" s="270"/>
      <c r="AD21" s="270"/>
      <c r="AE21" s="270"/>
    </row>
    <row r="22" spans="1:31" s="56" customFormat="1" ht="6.95" customHeight="1">
      <c r="A22" s="270"/>
      <c r="B22" s="54"/>
      <c r="C22" s="270"/>
      <c r="D22" s="270"/>
      <c r="E22" s="270"/>
      <c r="F22" s="270"/>
      <c r="G22" s="270"/>
      <c r="H22" s="270"/>
      <c r="I22" s="270"/>
      <c r="J22" s="270"/>
      <c r="K22" s="270"/>
      <c r="L22" s="55"/>
      <c r="S22" s="270"/>
      <c r="T22" s="270"/>
      <c r="U22" s="270"/>
      <c r="V22" s="270"/>
      <c r="W22" s="270"/>
      <c r="X22" s="270"/>
      <c r="Y22" s="270"/>
      <c r="Z22" s="270"/>
      <c r="AA22" s="270"/>
      <c r="AB22" s="270"/>
      <c r="AC22" s="270"/>
      <c r="AD22" s="270"/>
      <c r="AE22" s="270"/>
    </row>
    <row r="23" spans="1:31" s="56" customFormat="1" ht="12" customHeight="1">
      <c r="A23" s="270"/>
      <c r="B23" s="54"/>
      <c r="C23" s="270"/>
      <c r="D23" s="269" t="s">
        <v>433</v>
      </c>
      <c r="E23" s="270"/>
      <c r="F23" s="270"/>
      <c r="G23" s="270"/>
      <c r="H23" s="270"/>
      <c r="I23" s="269" t="s">
        <v>424</v>
      </c>
      <c r="J23" s="272" t="s">
        <v>430</v>
      </c>
      <c r="K23" s="270"/>
      <c r="L23" s="55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</row>
    <row r="24" spans="1:31" s="56" customFormat="1" ht="18" customHeight="1">
      <c r="A24" s="270"/>
      <c r="B24" s="54"/>
      <c r="C24" s="270"/>
      <c r="D24" s="270"/>
      <c r="E24" s="272" t="s">
        <v>434</v>
      </c>
      <c r="F24" s="270"/>
      <c r="G24" s="270"/>
      <c r="H24" s="270"/>
      <c r="I24" s="269" t="s">
        <v>427</v>
      </c>
      <c r="J24" s="272" t="s">
        <v>432</v>
      </c>
      <c r="K24" s="270"/>
      <c r="L24" s="55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</row>
    <row r="25" spans="1:31" s="56" customFormat="1" ht="6.95" customHeight="1">
      <c r="A25" s="270"/>
      <c r="B25" s="54"/>
      <c r="C25" s="270"/>
      <c r="D25" s="270"/>
      <c r="E25" s="270"/>
      <c r="F25" s="270"/>
      <c r="G25" s="270"/>
      <c r="H25" s="270"/>
      <c r="I25" s="270"/>
      <c r="J25" s="270"/>
      <c r="K25" s="270"/>
      <c r="L25" s="55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</row>
    <row r="26" spans="1:31" s="56" customFormat="1" ht="12" customHeight="1">
      <c r="A26" s="270"/>
      <c r="B26" s="54"/>
      <c r="C26" s="270"/>
      <c r="D26" s="269" t="s">
        <v>435</v>
      </c>
      <c r="E26" s="270"/>
      <c r="F26" s="270"/>
      <c r="G26" s="270"/>
      <c r="H26" s="270"/>
      <c r="I26" s="270"/>
      <c r="J26" s="270"/>
      <c r="K26" s="270"/>
      <c r="L26" s="55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</row>
    <row r="27" spans="1:31" s="61" customFormat="1" ht="16.5" customHeight="1">
      <c r="A27" s="58"/>
      <c r="B27" s="59"/>
      <c r="C27" s="58"/>
      <c r="D27" s="58"/>
      <c r="E27" s="381" t="s">
        <v>1549</v>
      </c>
      <c r="F27" s="381"/>
      <c r="G27" s="381"/>
      <c r="H27" s="381"/>
      <c r="I27" s="58"/>
      <c r="J27" s="58"/>
      <c r="K27" s="58"/>
      <c r="L27" s="60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</row>
    <row r="28" spans="1:31" s="56" customFormat="1" ht="6.95" customHeight="1">
      <c r="A28" s="270"/>
      <c r="B28" s="54"/>
      <c r="C28" s="270"/>
      <c r="D28" s="270"/>
      <c r="E28" s="270"/>
      <c r="F28" s="270"/>
      <c r="G28" s="270"/>
      <c r="H28" s="270"/>
      <c r="I28" s="270"/>
      <c r="J28" s="270"/>
      <c r="K28" s="270"/>
      <c r="L28" s="55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</row>
    <row r="29" spans="1:31" s="56" customFormat="1" ht="6.95" customHeight="1">
      <c r="A29" s="270"/>
      <c r="B29" s="54"/>
      <c r="C29" s="270"/>
      <c r="D29" s="62"/>
      <c r="E29" s="62"/>
      <c r="F29" s="62"/>
      <c r="G29" s="62"/>
      <c r="H29" s="62"/>
      <c r="I29" s="62"/>
      <c r="J29" s="62"/>
      <c r="K29" s="62"/>
      <c r="L29" s="55"/>
      <c r="S29" s="270"/>
      <c r="T29" s="27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</row>
    <row r="30" spans="1:31" s="56" customFormat="1" ht="25.35" customHeight="1">
      <c r="A30" s="270"/>
      <c r="B30" s="54"/>
      <c r="C30" s="270"/>
      <c r="D30" s="63" t="s">
        <v>8</v>
      </c>
      <c r="E30" s="270"/>
      <c r="F30" s="270"/>
      <c r="G30" s="270"/>
      <c r="H30" s="270"/>
      <c r="I30" s="270"/>
      <c r="J30" s="64">
        <f>ROUND(J89, 2)</f>
        <v>0</v>
      </c>
      <c r="K30" s="270"/>
      <c r="L30" s="55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0"/>
      <c r="AD30" s="270"/>
      <c r="AE30" s="270"/>
    </row>
    <row r="31" spans="1:31" s="56" customFormat="1" ht="6.95" customHeight="1">
      <c r="A31" s="270"/>
      <c r="B31" s="54"/>
      <c r="C31" s="270"/>
      <c r="D31" s="62"/>
      <c r="E31" s="62"/>
      <c r="F31" s="62"/>
      <c r="G31" s="62"/>
      <c r="H31" s="62"/>
      <c r="I31" s="62"/>
      <c r="J31" s="62"/>
      <c r="K31" s="62"/>
      <c r="L31" s="55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0"/>
      <c r="AD31" s="270"/>
      <c r="AE31" s="270"/>
    </row>
    <row r="32" spans="1:31" s="56" customFormat="1" ht="14.45" customHeight="1">
      <c r="A32" s="270"/>
      <c r="B32" s="54"/>
      <c r="C32" s="270"/>
      <c r="D32" s="270"/>
      <c r="E32" s="270"/>
      <c r="F32" s="65" t="s">
        <v>436</v>
      </c>
      <c r="G32" s="270"/>
      <c r="H32" s="270"/>
      <c r="I32" s="65" t="s">
        <v>437</v>
      </c>
      <c r="J32" s="65" t="s">
        <v>438</v>
      </c>
      <c r="K32" s="270"/>
      <c r="L32" s="55"/>
      <c r="S32" s="270"/>
      <c r="T32" s="27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</row>
    <row r="33" spans="1:31" s="56" customFormat="1" ht="14.45" customHeight="1">
      <c r="A33" s="270"/>
      <c r="B33" s="54"/>
      <c r="C33" s="270"/>
      <c r="D33" s="66" t="s">
        <v>9</v>
      </c>
      <c r="E33" s="269" t="s">
        <v>439</v>
      </c>
      <c r="F33" s="67">
        <f>ROUND((SUM(BE89:BE686)),  2)</f>
        <v>0</v>
      </c>
      <c r="G33" s="270"/>
      <c r="H33" s="270"/>
      <c r="I33" s="68">
        <v>0.21</v>
      </c>
      <c r="J33" s="67">
        <f>ROUND(((SUM(BE89:BE686))*I33),  2)</f>
        <v>0</v>
      </c>
      <c r="K33" s="270"/>
      <c r="L33" s="55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  <c r="AD33" s="270"/>
      <c r="AE33" s="270"/>
    </row>
    <row r="34" spans="1:31" s="56" customFormat="1" ht="14.45" customHeight="1">
      <c r="A34" s="270"/>
      <c r="B34" s="54"/>
      <c r="C34" s="270"/>
      <c r="D34" s="270"/>
      <c r="E34" s="269" t="s">
        <v>440</v>
      </c>
      <c r="F34" s="67">
        <f>ROUND((SUM(BF89:BF686)),  2)</f>
        <v>0</v>
      </c>
      <c r="G34" s="270"/>
      <c r="H34" s="270"/>
      <c r="I34" s="68">
        <v>0.15</v>
      </c>
      <c r="J34" s="67">
        <f>ROUND(((SUM(BF89:BF686))*I34),  2)</f>
        <v>0</v>
      </c>
      <c r="K34" s="270"/>
      <c r="L34" s="55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</row>
    <row r="35" spans="1:31" s="56" customFormat="1" ht="14.45" hidden="1" customHeight="1">
      <c r="A35" s="270"/>
      <c r="B35" s="54"/>
      <c r="C35" s="270"/>
      <c r="D35" s="270"/>
      <c r="E35" s="269" t="s">
        <v>441</v>
      </c>
      <c r="F35" s="67">
        <f>ROUND((SUM(BG89:BG686)),  2)</f>
        <v>0</v>
      </c>
      <c r="G35" s="270"/>
      <c r="H35" s="270"/>
      <c r="I35" s="68">
        <v>0.21</v>
      </c>
      <c r="J35" s="67">
        <f>0</f>
        <v>0</v>
      </c>
      <c r="K35" s="270"/>
      <c r="L35" s="55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</row>
    <row r="36" spans="1:31" s="56" customFormat="1" ht="14.45" hidden="1" customHeight="1">
      <c r="A36" s="270"/>
      <c r="B36" s="54"/>
      <c r="C36" s="270"/>
      <c r="D36" s="270"/>
      <c r="E36" s="269" t="s">
        <v>442</v>
      </c>
      <c r="F36" s="67">
        <f>ROUND((SUM(BH89:BH686)),  2)</f>
        <v>0</v>
      </c>
      <c r="G36" s="270"/>
      <c r="H36" s="270"/>
      <c r="I36" s="68">
        <v>0.15</v>
      </c>
      <c r="J36" s="67">
        <f>0</f>
        <v>0</v>
      </c>
      <c r="K36" s="270"/>
      <c r="L36" s="55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</row>
    <row r="37" spans="1:31" s="56" customFormat="1" ht="14.45" hidden="1" customHeight="1">
      <c r="A37" s="270"/>
      <c r="B37" s="54"/>
      <c r="C37" s="270"/>
      <c r="D37" s="270"/>
      <c r="E37" s="269" t="s">
        <v>443</v>
      </c>
      <c r="F37" s="67">
        <f>ROUND((SUM(BI89:BI686)),  2)</f>
        <v>0</v>
      </c>
      <c r="G37" s="270"/>
      <c r="H37" s="270"/>
      <c r="I37" s="68">
        <v>0</v>
      </c>
      <c r="J37" s="67">
        <f>0</f>
        <v>0</v>
      </c>
      <c r="K37" s="270"/>
      <c r="L37" s="55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0"/>
      <c r="AE37" s="270"/>
    </row>
    <row r="38" spans="1:31" s="56" customFormat="1" ht="6.95" customHeight="1">
      <c r="A38" s="270"/>
      <c r="B38" s="54"/>
      <c r="C38" s="270"/>
      <c r="D38" s="270"/>
      <c r="E38" s="270"/>
      <c r="F38" s="270"/>
      <c r="G38" s="270"/>
      <c r="H38" s="270"/>
      <c r="I38" s="270"/>
      <c r="J38" s="270"/>
      <c r="K38" s="270"/>
      <c r="L38" s="55"/>
      <c r="S38" s="270"/>
      <c r="T38" s="27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</row>
    <row r="39" spans="1:31" s="56" customFormat="1" ht="25.35" customHeight="1">
      <c r="A39" s="270"/>
      <c r="B39" s="54"/>
      <c r="C39" s="69"/>
      <c r="D39" s="70" t="s">
        <v>10</v>
      </c>
      <c r="E39" s="71"/>
      <c r="F39" s="71"/>
      <c r="G39" s="72" t="s">
        <v>444</v>
      </c>
      <c r="H39" s="73" t="s">
        <v>445</v>
      </c>
      <c r="I39" s="71"/>
      <c r="J39" s="74">
        <f>SUM(J30:J37)</f>
        <v>0</v>
      </c>
      <c r="K39" s="75"/>
      <c r="L39" s="55"/>
      <c r="S39" s="270"/>
      <c r="T39" s="270"/>
      <c r="U39" s="270"/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</row>
    <row r="40" spans="1:31" s="56" customFormat="1" ht="14.45" customHeight="1">
      <c r="A40" s="270"/>
      <c r="B40" s="76"/>
      <c r="C40" s="77"/>
      <c r="D40" s="77"/>
      <c r="E40" s="77"/>
      <c r="F40" s="77"/>
      <c r="G40" s="77"/>
      <c r="H40" s="77"/>
      <c r="I40" s="77"/>
      <c r="J40" s="77"/>
      <c r="K40" s="77"/>
      <c r="L40" s="55"/>
      <c r="S40" s="270"/>
      <c r="T40" s="270"/>
      <c r="U40" s="270"/>
      <c r="V40" s="270"/>
      <c r="W40" s="270"/>
      <c r="X40" s="270"/>
      <c r="Y40" s="270"/>
      <c r="Z40" s="270"/>
      <c r="AA40" s="270"/>
      <c r="AB40" s="270"/>
      <c r="AC40" s="270"/>
      <c r="AD40" s="270"/>
      <c r="AE40" s="270"/>
    </row>
    <row r="44" spans="1:31" s="56" customFormat="1" ht="6.95" customHeight="1">
      <c r="A44" s="270"/>
      <c r="B44" s="78"/>
      <c r="C44" s="79"/>
      <c r="D44" s="79"/>
      <c r="E44" s="79"/>
      <c r="F44" s="79"/>
      <c r="G44" s="79"/>
      <c r="H44" s="79"/>
      <c r="I44" s="79"/>
      <c r="J44" s="79"/>
      <c r="K44" s="79"/>
      <c r="L44" s="55"/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0"/>
      <c r="AD44" s="270"/>
      <c r="AE44" s="270"/>
    </row>
    <row r="45" spans="1:31" s="56" customFormat="1" ht="24.95" customHeight="1">
      <c r="A45" s="270"/>
      <c r="B45" s="80"/>
      <c r="C45" s="81" t="s">
        <v>446</v>
      </c>
      <c r="D45" s="266"/>
      <c r="E45" s="266"/>
      <c r="F45" s="266"/>
      <c r="G45" s="266"/>
      <c r="H45" s="266"/>
      <c r="I45" s="266"/>
      <c r="J45" s="266"/>
      <c r="K45" s="266"/>
      <c r="L45" s="55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0"/>
      <c r="AD45" s="270"/>
      <c r="AE45" s="270"/>
    </row>
    <row r="46" spans="1:31" s="56" customFormat="1" ht="6.95" customHeight="1">
      <c r="A46" s="270"/>
      <c r="B46" s="80"/>
      <c r="C46" s="266"/>
      <c r="D46" s="266"/>
      <c r="E46" s="266"/>
      <c r="F46" s="266"/>
      <c r="G46" s="266"/>
      <c r="H46" s="266"/>
      <c r="I46" s="266"/>
      <c r="J46" s="266"/>
      <c r="K46" s="266"/>
      <c r="L46" s="55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</row>
    <row r="47" spans="1:31" s="56" customFormat="1" ht="12" customHeight="1">
      <c r="A47" s="270"/>
      <c r="B47" s="80"/>
      <c r="C47" s="267" t="s">
        <v>19</v>
      </c>
      <c r="D47" s="266"/>
      <c r="E47" s="266"/>
      <c r="F47" s="266"/>
      <c r="G47" s="266"/>
      <c r="H47" s="266"/>
      <c r="I47" s="266"/>
      <c r="J47" s="266"/>
      <c r="K47" s="266"/>
      <c r="L47" s="55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</row>
    <row r="48" spans="1:31" s="56" customFormat="1" ht="16.5" customHeight="1">
      <c r="A48" s="270"/>
      <c r="B48" s="80"/>
      <c r="C48" s="266"/>
      <c r="D48" s="266"/>
      <c r="E48" s="372" t="str">
        <f>E7</f>
        <v>Chodník podél ulice Andělohorské v Chrastavě</v>
      </c>
      <c r="F48" s="373"/>
      <c r="G48" s="373"/>
      <c r="H48" s="373"/>
      <c r="I48" s="266"/>
      <c r="J48" s="266"/>
      <c r="K48" s="266"/>
      <c r="L48" s="55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0"/>
      <c r="AD48" s="270"/>
      <c r="AE48" s="270"/>
    </row>
    <row r="49" spans="1:47" s="56" customFormat="1" ht="12" customHeight="1">
      <c r="A49" s="270"/>
      <c r="B49" s="80"/>
      <c r="C49" s="267" t="s">
        <v>319</v>
      </c>
      <c r="D49" s="266"/>
      <c r="E49" s="266"/>
      <c r="F49" s="266"/>
      <c r="G49" s="266"/>
      <c r="H49" s="266"/>
      <c r="I49" s="266"/>
      <c r="J49" s="266"/>
      <c r="K49" s="266"/>
      <c r="L49" s="55"/>
      <c r="S49" s="270"/>
      <c r="T49" s="270"/>
      <c r="U49" s="270"/>
      <c r="V49" s="270"/>
      <c r="W49" s="270"/>
      <c r="X49" s="270"/>
      <c r="Y49" s="270"/>
      <c r="Z49" s="270"/>
      <c r="AA49" s="270"/>
      <c r="AB49" s="270"/>
      <c r="AC49" s="270"/>
      <c r="AD49" s="270"/>
      <c r="AE49" s="270"/>
    </row>
    <row r="50" spans="1:47" s="56" customFormat="1" ht="16.5" customHeight="1">
      <c r="A50" s="270"/>
      <c r="B50" s="80"/>
      <c r="C50" s="266"/>
      <c r="D50" s="266"/>
      <c r="E50" s="370" t="str">
        <f>E9</f>
        <v>01 - SO 300 - Odvodnění</v>
      </c>
      <c r="F50" s="371"/>
      <c r="G50" s="371"/>
      <c r="H50" s="371"/>
      <c r="I50" s="266"/>
      <c r="J50" s="266"/>
      <c r="K50" s="266"/>
      <c r="L50" s="55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</row>
    <row r="51" spans="1:47" s="56" customFormat="1" ht="6.95" customHeight="1">
      <c r="A51" s="270"/>
      <c r="B51" s="80"/>
      <c r="C51" s="266"/>
      <c r="D51" s="266"/>
      <c r="E51" s="266"/>
      <c r="F51" s="266"/>
      <c r="G51" s="266"/>
      <c r="H51" s="266"/>
      <c r="I51" s="266"/>
      <c r="J51" s="266"/>
      <c r="K51" s="266"/>
      <c r="L51" s="55"/>
      <c r="S51" s="270"/>
      <c r="T51" s="270"/>
      <c r="U51" s="270"/>
      <c r="V51" s="270"/>
      <c r="W51" s="270"/>
      <c r="X51" s="270"/>
      <c r="Y51" s="270"/>
      <c r="Z51" s="270"/>
      <c r="AA51" s="270"/>
      <c r="AB51" s="270"/>
      <c r="AC51" s="270"/>
      <c r="AD51" s="270"/>
      <c r="AE51" s="270"/>
    </row>
    <row r="52" spans="1:47" s="56" customFormat="1" ht="12" customHeight="1">
      <c r="A52" s="270"/>
      <c r="B52" s="80"/>
      <c r="C52" s="267" t="s">
        <v>420</v>
      </c>
      <c r="D52" s="266"/>
      <c r="E52" s="266"/>
      <c r="F52" s="82" t="str">
        <f>F12</f>
        <v>Chrastava</v>
      </c>
      <c r="G52" s="266"/>
      <c r="H52" s="266"/>
      <c r="I52" s="267" t="s">
        <v>422</v>
      </c>
      <c r="J52" s="83" t="str">
        <f>IF(J12="","",J12)</f>
        <v>4. 12. 2024</v>
      </c>
      <c r="K52" s="266"/>
      <c r="L52" s="55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</row>
    <row r="53" spans="1:47" s="56" customFormat="1" ht="6.95" customHeight="1">
      <c r="A53" s="270"/>
      <c r="B53" s="80"/>
      <c r="C53" s="266"/>
      <c r="D53" s="266"/>
      <c r="E53" s="266"/>
      <c r="F53" s="266"/>
      <c r="G53" s="266"/>
      <c r="H53" s="266"/>
      <c r="I53" s="266"/>
      <c r="J53" s="266"/>
      <c r="K53" s="266"/>
      <c r="L53" s="55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70"/>
    </row>
    <row r="54" spans="1:47" s="56" customFormat="1" ht="25.7" customHeight="1">
      <c r="A54" s="270"/>
      <c r="B54" s="80"/>
      <c r="C54" s="267" t="s">
        <v>423</v>
      </c>
      <c r="D54" s="266"/>
      <c r="E54" s="266"/>
      <c r="F54" s="82" t="str">
        <f>E15</f>
        <v>Město Chrastava</v>
      </c>
      <c r="G54" s="266"/>
      <c r="H54" s="266"/>
      <c r="I54" s="267" t="s">
        <v>429</v>
      </c>
      <c r="J54" s="84" t="str">
        <f>E21</f>
        <v>SNOWPLAN, spol. s r.o.</v>
      </c>
      <c r="K54" s="266"/>
      <c r="L54" s="55"/>
      <c r="S54" s="270"/>
      <c r="T54" s="270"/>
      <c r="U54" s="270"/>
      <c r="V54" s="270"/>
      <c r="W54" s="270"/>
      <c r="X54" s="270"/>
      <c r="Y54" s="270"/>
      <c r="Z54" s="270"/>
      <c r="AA54" s="270"/>
      <c r="AB54" s="270"/>
      <c r="AC54" s="270"/>
      <c r="AD54" s="270"/>
      <c r="AE54" s="270"/>
    </row>
    <row r="55" spans="1:47" s="56" customFormat="1" ht="40.15" customHeight="1">
      <c r="A55" s="270"/>
      <c r="B55" s="80"/>
      <c r="C55" s="267" t="s">
        <v>1547</v>
      </c>
      <c r="D55" s="266"/>
      <c r="E55" s="266"/>
      <c r="F55" s="82" t="str">
        <f>IF(E18="","",E18)</f>
        <v>Vyplň údaj</v>
      </c>
      <c r="G55" s="266"/>
      <c r="H55" s="266"/>
      <c r="I55" s="267" t="s">
        <v>433</v>
      </c>
      <c r="J55" s="84" t="str">
        <f>E24</f>
        <v>SNOWPLAN, spol. s r.o. - Pavel Nezbeda Javůrek</v>
      </c>
      <c r="K55" s="266"/>
      <c r="L55" s="55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70"/>
    </row>
    <row r="56" spans="1:47" s="56" customFormat="1" ht="10.35" customHeight="1">
      <c r="A56" s="270"/>
      <c r="B56" s="80"/>
      <c r="C56" s="266"/>
      <c r="D56" s="266"/>
      <c r="E56" s="266"/>
      <c r="F56" s="266"/>
      <c r="G56" s="266"/>
      <c r="H56" s="266"/>
      <c r="I56" s="266"/>
      <c r="J56" s="266"/>
      <c r="K56" s="266"/>
      <c r="L56" s="55"/>
      <c r="S56" s="270"/>
      <c r="T56" s="270"/>
      <c r="U56" s="270"/>
      <c r="V56" s="270"/>
      <c r="W56" s="270"/>
      <c r="X56" s="270"/>
      <c r="Y56" s="270"/>
      <c r="Z56" s="270"/>
      <c r="AA56" s="270"/>
      <c r="AB56" s="270"/>
      <c r="AC56" s="270"/>
      <c r="AD56" s="270"/>
      <c r="AE56" s="270"/>
    </row>
    <row r="57" spans="1:47" s="56" customFormat="1" ht="29.25" customHeight="1">
      <c r="A57" s="270"/>
      <c r="B57" s="80"/>
      <c r="C57" s="85" t="s">
        <v>447</v>
      </c>
      <c r="D57" s="86"/>
      <c r="E57" s="86"/>
      <c r="F57" s="86"/>
      <c r="G57" s="86"/>
      <c r="H57" s="86"/>
      <c r="I57" s="86"/>
      <c r="J57" s="87" t="s">
        <v>448</v>
      </c>
      <c r="K57" s="86"/>
      <c r="L57" s="55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  <c r="AC57" s="270"/>
      <c r="AD57" s="270"/>
      <c r="AE57" s="270"/>
    </row>
    <row r="58" spans="1:47" s="56" customFormat="1" ht="10.35" customHeight="1">
      <c r="A58" s="270"/>
      <c r="B58" s="80"/>
      <c r="C58" s="266"/>
      <c r="D58" s="266"/>
      <c r="E58" s="266"/>
      <c r="F58" s="266"/>
      <c r="G58" s="266"/>
      <c r="H58" s="266"/>
      <c r="I58" s="266"/>
      <c r="J58" s="266"/>
      <c r="K58" s="266"/>
      <c r="L58" s="55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</row>
    <row r="59" spans="1:47" s="56" customFormat="1" ht="22.9" customHeight="1">
      <c r="A59" s="270"/>
      <c r="B59" s="80"/>
      <c r="C59" s="88" t="s">
        <v>449</v>
      </c>
      <c r="D59" s="266"/>
      <c r="E59" s="266"/>
      <c r="F59" s="266"/>
      <c r="G59" s="266"/>
      <c r="H59" s="266"/>
      <c r="I59" s="266"/>
      <c r="J59" s="89">
        <f>J89</f>
        <v>0</v>
      </c>
      <c r="K59" s="266"/>
      <c r="L59" s="55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U59" s="48" t="s">
        <v>450</v>
      </c>
    </row>
    <row r="60" spans="1:47" s="90" customFormat="1" ht="24.95" customHeight="1">
      <c r="B60" s="91"/>
      <c r="C60" s="92"/>
      <c r="D60" s="93" t="s">
        <v>451</v>
      </c>
      <c r="E60" s="94"/>
      <c r="F60" s="94"/>
      <c r="G60" s="94"/>
      <c r="H60" s="94"/>
      <c r="I60" s="94"/>
      <c r="J60" s="95">
        <f>J90</f>
        <v>0</v>
      </c>
      <c r="K60" s="92"/>
      <c r="L60" s="96"/>
    </row>
    <row r="61" spans="1:47" s="97" customFormat="1" ht="19.899999999999999" customHeight="1">
      <c r="B61" s="98"/>
      <c r="C61" s="99"/>
      <c r="D61" s="100" t="s">
        <v>452</v>
      </c>
      <c r="E61" s="101"/>
      <c r="F61" s="101"/>
      <c r="G61" s="101"/>
      <c r="H61" s="101"/>
      <c r="I61" s="101"/>
      <c r="J61" s="102">
        <f>J91</f>
        <v>0</v>
      </c>
      <c r="K61" s="99"/>
      <c r="L61" s="103"/>
    </row>
    <row r="62" spans="1:47" s="97" customFormat="1" ht="19.899999999999999" customHeight="1">
      <c r="B62" s="98"/>
      <c r="C62" s="99"/>
      <c r="D62" s="100" t="s">
        <v>453</v>
      </c>
      <c r="E62" s="101"/>
      <c r="F62" s="101"/>
      <c r="G62" s="101"/>
      <c r="H62" s="101"/>
      <c r="I62" s="101"/>
      <c r="J62" s="102">
        <f>J465</f>
        <v>0</v>
      </c>
      <c r="K62" s="99"/>
      <c r="L62" s="103"/>
    </row>
    <row r="63" spans="1:47" s="97" customFormat="1" ht="19.899999999999999" customHeight="1">
      <c r="B63" s="98"/>
      <c r="C63" s="99"/>
      <c r="D63" s="100" t="s">
        <v>454</v>
      </c>
      <c r="E63" s="101"/>
      <c r="F63" s="101"/>
      <c r="G63" s="101"/>
      <c r="H63" s="101"/>
      <c r="I63" s="101"/>
      <c r="J63" s="102">
        <f>J477</f>
        <v>0</v>
      </c>
      <c r="K63" s="99"/>
      <c r="L63" s="103"/>
    </row>
    <row r="64" spans="1:47" s="97" customFormat="1" ht="19.899999999999999" customHeight="1">
      <c r="B64" s="98"/>
      <c r="C64" s="99"/>
      <c r="D64" s="100" t="s">
        <v>455</v>
      </c>
      <c r="E64" s="101"/>
      <c r="F64" s="101"/>
      <c r="G64" s="101"/>
      <c r="H64" s="101"/>
      <c r="I64" s="101"/>
      <c r="J64" s="102">
        <f>J492</f>
        <v>0</v>
      </c>
      <c r="K64" s="99"/>
      <c r="L64" s="103"/>
    </row>
    <row r="65" spans="1:31" s="97" customFormat="1" ht="19.899999999999999" customHeight="1">
      <c r="B65" s="98"/>
      <c r="C65" s="99"/>
      <c r="D65" s="100" t="s">
        <v>456</v>
      </c>
      <c r="E65" s="101"/>
      <c r="F65" s="101"/>
      <c r="G65" s="101"/>
      <c r="H65" s="101"/>
      <c r="I65" s="101"/>
      <c r="J65" s="102">
        <f>J546</f>
        <v>0</v>
      </c>
      <c r="K65" s="99"/>
      <c r="L65" s="103"/>
    </row>
    <row r="66" spans="1:31" s="97" customFormat="1" ht="19.899999999999999" customHeight="1">
      <c r="B66" s="98"/>
      <c r="C66" s="99"/>
      <c r="D66" s="100" t="s">
        <v>457</v>
      </c>
      <c r="E66" s="101"/>
      <c r="F66" s="101"/>
      <c r="G66" s="101"/>
      <c r="H66" s="101"/>
      <c r="I66" s="101"/>
      <c r="J66" s="102">
        <f>J567</f>
        <v>0</v>
      </c>
      <c r="K66" s="99"/>
      <c r="L66" s="103"/>
    </row>
    <row r="67" spans="1:31" s="97" customFormat="1" ht="19.899999999999999" customHeight="1">
      <c r="B67" s="98"/>
      <c r="C67" s="99"/>
      <c r="D67" s="100" t="s">
        <v>458</v>
      </c>
      <c r="E67" s="101"/>
      <c r="F67" s="101"/>
      <c r="G67" s="101"/>
      <c r="H67" s="101"/>
      <c r="I67" s="101"/>
      <c r="J67" s="102">
        <f>J634</f>
        <v>0</v>
      </c>
      <c r="K67" s="99"/>
      <c r="L67" s="103"/>
    </row>
    <row r="68" spans="1:31" s="97" customFormat="1" ht="19.899999999999999" customHeight="1">
      <c r="B68" s="98"/>
      <c r="C68" s="99"/>
      <c r="D68" s="100" t="s">
        <v>459</v>
      </c>
      <c r="E68" s="101"/>
      <c r="F68" s="101"/>
      <c r="G68" s="101"/>
      <c r="H68" s="101"/>
      <c r="I68" s="101"/>
      <c r="J68" s="102">
        <f>J648</f>
        <v>0</v>
      </c>
      <c r="K68" s="99"/>
      <c r="L68" s="103"/>
    </row>
    <row r="69" spans="1:31" s="97" customFormat="1" ht="19.899999999999999" customHeight="1">
      <c r="B69" s="98"/>
      <c r="C69" s="99"/>
      <c r="D69" s="100" t="s">
        <v>460</v>
      </c>
      <c r="E69" s="101"/>
      <c r="F69" s="101"/>
      <c r="G69" s="101"/>
      <c r="H69" s="101"/>
      <c r="I69" s="101"/>
      <c r="J69" s="102">
        <f>J683</f>
        <v>0</v>
      </c>
      <c r="K69" s="99"/>
      <c r="L69" s="103"/>
    </row>
    <row r="70" spans="1:31" s="56" customFormat="1" ht="21.75" customHeight="1">
      <c r="A70" s="270"/>
      <c r="B70" s="80"/>
      <c r="C70" s="266"/>
      <c r="D70" s="266"/>
      <c r="E70" s="266"/>
      <c r="F70" s="266"/>
      <c r="G70" s="266"/>
      <c r="H70" s="266"/>
      <c r="I70" s="266"/>
      <c r="J70" s="266"/>
      <c r="K70" s="266"/>
      <c r="L70" s="55"/>
      <c r="S70" s="270"/>
      <c r="T70" s="270"/>
      <c r="U70" s="270"/>
      <c r="V70" s="270"/>
      <c r="W70" s="270"/>
      <c r="X70" s="270"/>
      <c r="Y70" s="270"/>
      <c r="Z70" s="270"/>
      <c r="AA70" s="270"/>
      <c r="AB70" s="270"/>
      <c r="AC70" s="270"/>
      <c r="AD70" s="270"/>
      <c r="AE70" s="270"/>
    </row>
    <row r="71" spans="1:31" s="56" customFormat="1" ht="6.95" customHeight="1">
      <c r="A71" s="270"/>
      <c r="B71" s="104"/>
      <c r="C71" s="105"/>
      <c r="D71" s="105"/>
      <c r="E71" s="105"/>
      <c r="F71" s="105"/>
      <c r="G71" s="105"/>
      <c r="H71" s="105"/>
      <c r="I71" s="105"/>
      <c r="J71" s="105"/>
      <c r="K71" s="105"/>
      <c r="L71" s="55"/>
      <c r="S71" s="270"/>
      <c r="T71" s="270"/>
      <c r="U71" s="270"/>
      <c r="V71" s="270"/>
      <c r="W71" s="270"/>
      <c r="X71" s="270"/>
      <c r="Y71" s="270"/>
      <c r="Z71" s="270"/>
      <c r="AA71" s="270"/>
      <c r="AB71" s="270"/>
      <c r="AC71" s="270"/>
      <c r="AD71" s="270"/>
      <c r="AE71" s="270"/>
    </row>
    <row r="75" spans="1:31" s="56" customFormat="1" ht="6.95" customHeight="1">
      <c r="A75" s="270"/>
      <c r="B75" s="106"/>
      <c r="C75" s="107"/>
      <c r="D75" s="107"/>
      <c r="E75" s="107"/>
      <c r="F75" s="107"/>
      <c r="G75" s="107"/>
      <c r="H75" s="107"/>
      <c r="I75" s="107"/>
      <c r="J75" s="107"/>
      <c r="K75" s="107"/>
      <c r="L75" s="55"/>
      <c r="S75" s="270"/>
      <c r="T75" s="270"/>
      <c r="U75" s="270"/>
      <c r="V75" s="270"/>
      <c r="W75" s="270"/>
      <c r="X75" s="270"/>
      <c r="Y75" s="270"/>
      <c r="Z75" s="270"/>
      <c r="AA75" s="270"/>
      <c r="AB75" s="270"/>
      <c r="AC75" s="270"/>
      <c r="AD75" s="270"/>
      <c r="AE75" s="270"/>
    </row>
    <row r="76" spans="1:31" s="56" customFormat="1" ht="24.95" customHeight="1">
      <c r="A76" s="270"/>
      <c r="B76" s="80"/>
      <c r="C76" s="81" t="s">
        <v>461</v>
      </c>
      <c r="D76" s="266"/>
      <c r="E76" s="266"/>
      <c r="F76" s="266"/>
      <c r="G76" s="266"/>
      <c r="H76" s="266"/>
      <c r="I76" s="266"/>
      <c r="J76" s="266"/>
      <c r="K76" s="266"/>
      <c r="L76" s="55"/>
      <c r="S76" s="270"/>
      <c r="T76" s="270"/>
      <c r="U76" s="270"/>
      <c r="V76" s="270"/>
      <c r="W76" s="270"/>
      <c r="X76" s="270"/>
      <c r="Y76" s="270"/>
      <c r="Z76" s="270"/>
      <c r="AA76" s="270"/>
      <c r="AB76" s="270"/>
      <c r="AC76" s="270"/>
      <c r="AD76" s="270"/>
      <c r="AE76" s="270"/>
    </row>
    <row r="77" spans="1:31" s="56" customFormat="1" ht="6.95" customHeight="1">
      <c r="A77" s="270"/>
      <c r="B77" s="80"/>
      <c r="C77" s="266"/>
      <c r="D77" s="266"/>
      <c r="E77" s="266"/>
      <c r="F77" s="266"/>
      <c r="G77" s="266"/>
      <c r="H77" s="266"/>
      <c r="I77" s="266"/>
      <c r="J77" s="266"/>
      <c r="K77" s="266"/>
      <c r="L77" s="55"/>
      <c r="S77" s="270"/>
      <c r="T77" s="270"/>
      <c r="U77" s="270"/>
      <c r="V77" s="270"/>
      <c r="W77" s="270"/>
      <c r="X77" s="270"/>
      <c r="Y77" s="270"/>
      <c r="Z77" s="270"/>
      <c r="AA77" s="270"/>
      <c r="AB77" s="270"/>
      <c r="AC77" s="270"/>
      <c r="AD77" s="270"/>
      <c r="AE77" s="270"/>
    </row>
    <row r="78" spans="1:31" s="56" customFormat="1" ht="12" customHeight="1">
      <c r="A78" s="270"/>
      <c r="B78" s="80"/>
      <c r="C78" s="267" t="s">
        <v>19</v>
      </c>
      <c r="D78" s="266"/>
      <c r="E78" s="266"/>
      <c r="F78" s="266"/>
      <c r="G78" s="266"/>
      <c r="H78" s="266"/>
      <c r="I78" s="266"/>
      <c r="J78" s="266"/>
      <c r="K78" s="266"/>
      <c r="L78" s="55"/>
      <c r="S78" s="270"/>
      <c r="T78" s="270"/>
      <c r="U78" s="270"/>
      <c r="V78" s="270"/>
      <c r="W78" s="270"/>
      <c r="X78" s="270"/>
      <c r="Y78" s="270"/>
      <c r="Z78" s="270"/>
      <c r="AA78" s="270"/>
      <c r="AB78" s="270"/>
      <c r="AC78" s="270"/>
      <c r="AD78" s="270"/>
      <c r="AE78" s="270"/>
    </row>
    <row r="79" spans="1:31" s="56" customFormat="1" ht="16.5" customHeight="1">
      <c r="A79" s="270"/>
      <c r="B79" s="80"/>
      <c r="C79" s="266"/>
      <c r="D79" s="266"/>
      <c r="E79" s="372" t="str">
        <f>E7</f>
        <v>Chodník podél ulice Andělohorské v Chrastavě</v>
      </c>
      <c r="F79" s="373"/>
      <c r="G79" s="373"/>
      <c r="H79" s="373"/>
      <c r="I79" s="266"/>
      <c r="J79" s="266"/>
      <c r="K79" s="266"/>
      <c r="L79" s="55"/>
      <c r="S79" s="270"/>
      <c r="T79" s="270"/>
      <c r="U79" s="270"/>
      <c r="V79" s="270"/>
      <c r="W79" s="270"/>
      <c r="X79" s="270"/>
      <c r="Y79" s="270"/>
      <c r="Z79" s="270"/>
      <c r="AA79" s="270"/>
      <c r="AB79" s="270"/>
      <c r="AC79" s="270"/>
      <c r="AD79" s="270"/>
      <c r="AE79" s="270"/>
    </row>
    <row r="80" spans="1:31" s="56" customFormat="1" ht="12" customHeight="1">
      <c r="A80" s="270"/>
      <c r="B80" s="80"/>
      <c r="C80" s="267" t="s">
        <v>319</v>
      </c>
      <c r="D80" s="266"/>
      <c r="E80" s="266"/>
      <c r="F80" s="266"/>
      <c r="G80" s="266"/>
      <c r="H80" s="266"/>
      <c r="I80" s="266"/>
      <c r="J80" s="266"/>
      <c r="K80" s="266"/>
      <c r="L80" s="55"/>
      <c r="S80" s="270"/>
      <c r="T80" s="270"/>
      <c r="U80" s="270"/>
      <c r="V80" s="270"/>
      <c r="W80" s="270"/>
      <c r="X80" s="270"/>
      <c r="Y80" s="270"/>
      <c r="Z80" s="270"/>
      <c r="AA80" s="270"/>
      <c r="AB80" s="270"/>
      <c r="AC80" s="270"/>
      <c r="AD80" s="270"/>
      <c r="AE80" s="270"/>
    </row>
    <row r="81" spans="1:65" s="56" customFormat="1" ht="16.5" customHeight="1">
      <c r="A81" s="270"/>
      <c r="B81" s="80"/>
      <c r="C81" s="266"/>
      <c r="D81" s="266"/>
      <c r="E81" s="370" t="str">
        <f>E9</f>
        <v>01 - SO 300 - Odvodnění</v>
      </c>
      <c r="F81" s="371"/>
      <c r="G81" s="371"/>
      <c r="H81" s="371"/>
      <c r="I81" s="266"/>
      <c r="J81" s="266"/>
      <c r="K81" s="266"/>
      <c r="L81" s="55"/>
      <c r="S81" s="270"/>
      <c r="T81" s="270"/>
      <c r="U81" s="270"/>
      <c r="V81" s="270"/>
      <c r="W81" s="270"/>
      <c r="X81" s="270"/>
      <c r="Y81" s="270"/>
      <c r="Z81" s="270"/>
      <c r="AA81" s="270"/>
      <c r="AB81" s="270"/>
      <c r="AC81" s="270"/>
      <c r="AD81" s="270"/>
      <c r="AE81" s="270"/>
    </row>
    <row r="82" spans="1:65" s="56" customFormat="1" ht="6.95" customHeight="1">
      <c r="A82" s="270"/>
      <c r="B82" s="80"/>
      <c r="C82" s="266"/>
      <c r="D82" s="266"/>
      <c r="E82" s="266"/>
      <c r="F82" s="266"/>
      <c r="G82" s="266"/>
      <c r="H82" s="266"/>
      <c r="I82" s="266"/>
      <c r="J82" s="266"/>
      <c r="K82" s="266"/>
      <c r="L82" s="55"/>
      <c r="S82" s="270"/>
      <c r="T82" s="270"/>
      <c r="U82" s="270"/>
      <c r="V82" s="270"/>
      <c r="W82" s="270"/>
      <c r="X82" s="270"/>
      <c r="Y82" s="270"/>
      <c r="Z82" s="270"/>
      <c r="AA82" s="270"/>
      <c r="AB82" s="270"/>
      <c r="AC82" s="270"/>
      <c r="AD82" s="270"/>
      <c r="AE82" s="270"/>
    </row>
    <row r="83" spans="1:65" s="56" customFormat="1" ht="12" customHeight="1">
      <c r="A83" s="270"/>
      <c r="B83" s="80"/>
      <c r="C83" s="267" t="s">
        <v>420</v>
      </c>
      <c r="D83" s="266"/>
      <c r="E83" s="266"/>
      <c r="F83" s="82" t="str">
        <f>F12</f>
        <v>Chrastava</v>
      </c>
      <c r="G83" s="266"/>
      <c r="H83" s="266"/>
      <c r="I83" s="267" t="s">
        <v>422</v>
      </c>
      <c r="J83" s="83" t="str">
        <f>IF(J12="","",J12)</f>
        <v>4. 12. 2024</v>
      </c>
      <c r="K83" s="266"/>
      <c r="L83" s="55"/>
      <c r="S83" s="270"/>
      <c r="T83" s="270"/>
      <c r="U83" s="270"/>
      <c r="V83" s="270"/>
      <c r="W83" s="270"/>
      <c r="X83" s="270"/>
      <c r="Y83" s="270"/>
      <c r="Z83" s="270"/>
      <c r="AA83" s="270"/>
      <c r="AB83" s="270"/>
      <c r="AC83" s="270"/>
      <c r="AD83" s="270"/>
      <c r="AE83" s="270"/>
    </row>
    <row r="84" spans="1:65" s="56" customFormat="1" ht="6.95" customHeight="1">
      <c r="A84" s="270"/>
      <c r="B84" s="80"/>
      <c r="C84" s="266"/>
      <c r="D84" s="266"/>
      <c r="E84" s="266"/>
      <c r="F84" s="266"/>
      <c r="G84" s="266"/>
      <c r="H84" s="266"/>
      <c r="I84" s="266"/>
      <c r="J84" s="266"/>
      <c r="K84" s="266"/>
      <c r="L84" s="55"/>
      <c r="S84" s="270"/>
      <c r="T84" s="270"/>
      <c r="U84" s="270"/>
      <c r="V84" s="270"/>
      <c r="W84" s="270"/>
      <c r="X84" s="270"/>
      <c r="Y84" s="270"/>
      <c r="Z84" s="270"/>
      <c r="AA84" s="270"/>
      <c r="AB84" s="270"/>
      <c r="AC84" s="270"/>
      <c r="AD84" s="270"/>
      <c r="AE84" s="270"/>
    </row>
    <row r="85" spans="1:65" s="56" customFormat="1" ht="25.7" customHeight="1">
      <c r="A85" s="270"/>
      <c r="B85" s="80"/>
      <c r="C85" s="267" t="s">
        <v>423</v>
      </c>
      <c r="D85" s="266"/>
      <c r="E85" s="266"/>
      <c r="F85" s="82" t="str">
        <f>E15</f>
        <v>Město Chrastava</v>
      </c>
      <c r="G85" s="266"/>
      <c r="H85" s="266"/>
      <c r="I85" s="267" t="s">
        <v>429</v>
      </c>
      <c r="J85" s="84" t="str">
        <f>E21</f>
        <v>SNOWPLAN, spol. s r.o.</v>
      </c>
      <c r="K85" s="266"/>
      <c r="L85" s="55"/>
      <c r="S85" s="270"/>
      <c r="T85" s="270"/>
      <c r="U85" s="270"/>
      <c r="V85" s="270"/>
      <c r="W85" s="270"/>
      <c r="X85" s="270"/>
      <c r="Y85" s="270"/>
      <c r="Z85" s="270"/>
      <c r="AA85" s="270"/>
      <c r="AB85" s="270"/>
      <c r="AC85" s="270"/>
      <c r="AD85" s="270"/>
      <c r="AE85" s="270"/>
    </row>
    <row r="86" spans="1:65" s="56" customFormat="1" ht="40.15" customHeight="1">
      <c r="A86" s="270"/>
      <c r="B86" s="80"/>
      <c r="C86" s="267" t="s">
        <v>1547</v>
      </c>
      <c r="D86" s="266"/>
      <c r="E86" s="266"/>
      <c r="F86" s="82" t="str">
        <f>IF(E18="","",E18)</f>
        <v>Vyplň údaj</v>
      </c>
      <c r="G86" s="266"/>
      <c r="H86" s="266"/>
      <c r="I86" s="267" t="s">
        <v>433</v>
      </c>
      <c r="J86" s="84" t="str">
        <f>E24</f>
        <v>SNOWPLAN, spol. s r.o. - Pavel Nezbeda Javůrek</v>
      </c>
      <c r="K86" s="266"/>
      <c r="L86" s="55"/>
      <c r="S86" s="270"/>
      <c r="T86" s="270"/>
      <c r="U86" s="270"/>
      <c r="V86" s="270"/>
      <c r="W86" s="270"/>
      <c r="X86" s="270"/>
      <c r="Y86" s="270"/>
      <c r="Z86" s="270"/>
      <c r="AA86" s="270"/>
      <c r="AB86" s="270"/>
      <c r="AC86" s="270"/>
      <c r="AD86" s="270"/>
      <c r="AE86" s="270"/>
    </row>
    <row r="87" spans="1:65" s="56" customFormat="1" ht="10.35" customHeight="1">
      <c r="A87" s="270"/>
      <c r="B87" s="80"/>
      <c r="C87" s="266"/>
      <c r="D87" s="266"/>
      <c r="E87" s="266"/>
      <c r="F87" s="266"/>
      <c r="G87" s="266"/>
      <c r="H87" s="266"/>
      <c r="I87" s="266"/>
      <c r="J87" s="266"/>
      <c r="K87" s="266"/>
      <c r="L87" s="55"/>
      <c r="S87" s="270"/>
      <c r="T87" s="270"/>
      <c r="U87" s="270"/>
      <c r="V87" s="270"/>
      <c r="W87" s="270"/>
      <c r="X87" s="270"/>
      <c r="Y87" s="270"/>
      <c r="Z87" s="270"/>
      <c r="AA87" s="270"/>
      <c r="AB87" s="270"/>
      <c r="AC87" s="270"/>
      <c r="AD87" s="270"/>
      <c r="AE87" s="270"/>
    </row>
    <row r="88" spans="1:65" s="117" customFormat="1" ht="29.25" customHeight="1">
      <c r="A88" s="108"/>
      <c r="B88" s="109"/>
      <c r="C88" s="110" t="s">
        <v>462</v>
      </c>
      <c r="D88" s="111" t="s">
        <v>24</v>
      </c>
      <c r="E88" s="111" t="s">
        <v>463</v>
      </c>
      <c r="F88" s="111" t="s">
        <v>7</v>
      </c>
      <c r="G88" s="111" t="s">
        <v>29</v>
      </c>
      <c r="H88" s="111" t="s">
        <v>30</v>
      </c>
      <c r="I88" s="111" t="s">
        <v>464</v>
      </c>
      <c r="J88" s="111" t="s">
        <v>448</v>
      </c>
      <c r="K88" s="112" t="s">
        <v>32</v>
      </c>
      <c r="L88" s="113"/>
      <c r="M88" s="114" t="s">
        <v>40</v>
      </c>
      <c r="N88" s="115" t="s">
        <v>9</v>
      </c>
      <c r="O88" s="115" t="s">
        <v>465</v>
      </c>
      <c r="P88" s="115" t="s">
        <v>466</v>
      </c>
      <c r="Q88" s="115" t="s">
        <v>467</v>
      </c>
      <c r="R88" s="115" t="s">
        <v>468</v>
      </c>
      <c r="S88" s="115" t="s">
        <v>469</v>
      </c>
      <c r="T88" s="116" t="s">
        <v>470</v>
      </c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</row>
    <row r="89" spans="1:65" s="56" customFormat="1" ht="22.9" customHeight="1">
      <c r="A89" s="270"/>
      <c r="B89" s="80"/>
      <c r="C89" s="118" t="s">
        <v>471</v>
      </c>
      <c r="D89" s="266"/>
      <c r="E89" s="266"/>
      <c r="F89" s="266"/>
      <c r="G89" s="266"/>
      <c r="H89" s="266"/>
      <c r="I89" s="266"/>
      <c r="J89" s="119">
        <f>BK89</f>
        <v>0</v>
      </c>
      <c r="K89" s="266"/>
      <c r="L89" s="54"/>
      <c r="M89" s="120"/>
      <c r="N89" s="121"/>
      <c r="O89" s="122"/>
      <c r="P89" s="123">
        <f>P90</f>
        <v>0</v>
      </c>
      <c r="Q89" s="122"/>
      <c r="R89" s="123">
        <f>R90</f>
        <v>769.04660631999991</v>
      </c>
      <c r="S89" s="122"/>
      <c r="T89" s="124">
        <f>T90</f>
        <v>10.921248000000002</v>
      </c>
      <c r="U89" s="270"/>
      <c r="V89" s="270"/>
      <c r="W89" s="270"/>
      <c r="X89" s="270"/>
      <c r="Y89" s="270"/>
      <c r="Z89" s="270"/>
      <c r="AA89" s="270"/>
      <c r="AB89" s="270"/>
      <c r="AC89" s="270"/>
      <c r="AD89" s="270"/>
      <c r="AE89" s="270"/>
      <c r="AT89" s="48" t="s">
        <v>472</v>
      </c>
      <c r="AU89" s="48" t="s">
        <v>450</v>
      </c>
      <c r="BK89" s="125">
        <f>BK90</f>
        <v>0</v>
      </c>
    </row>
    <row r="90" spans="1:65" s="126" customFormat="1" ht="25.9" customHeight="1">
      <c r="B90" s="127"/>
      <c r="C90" s="128"/>
      <c r="D90" s="129" t="s">
        <v>472</v>
      </c>
      <c r="E90" s="130" t="s">
        <v>473</v>
      </c>
      <c r="F90" s="130" t="s">
        <v>474</v>
      </c>
      <c r="G90" s="128"/>
      <c r="H90" s="128"/>
      <c r="I90" s="131"/>
      <c r="J90" s="132">
        <f>BK90</f>
        <v>0</v>
      </c>
      <c r="K90" s="128"/>
      <c r="L90" s="133"/>
      <c r="M90" s="134"/>
      <c r="N90" s="135"/>
      <c r="O90" s="135"/>
      <c r="P90" s="136">
        <f>P91+P465+P477+P492+P546+P567+P634+P648+P683</f>
        <v>0</v>
      </c>
      <c r="Q90" s="135"/>
      <c r="R90" s="136">
        <f>R91+R465+R477+R492+R546+R567+R634+R648+R683</f>
        <v>769.04660631999991</v>
      </c>
      <c r="S90" s="135"/>
      <c r="T90" s="137">
        <f>T91+T465+T477+T492+T546+T567+T634+T648+T683</f>
        <v>10.921248000000002</v>
      </c>
      <c r="AR90" s="138" t="s">
        <v>62</v>
      </c>
      <c r="AT90" s="139" t="s">
        <v>472</v>
      </c>
      <c r="AU90" s="139" t="s">
        <v>36</v>
      </c>
      <c r="AY90" s="138" t="s">
        <v>475</v>
      </c>
      <c r="BK90" s="140">
        <f>BK91+BK465+BK477+BK492+BK546+BK567+BK634+BK648+BK683</f>
        <v>0</v>
      </c>
    </row>
    <row r="91" spans="1:65" s="126" customFormat="1" ht="22.9" customHeight="1">
      <c r="B91" s="127"/>
      <c r="C91" s="128"/>
      <c r="D91" s="129" t="s">
        <v>472</v>
      </c>
      <c r="E91" s="141" t="s">
        <v>62</v>
      </c>
      <c r="F91" s="141" t="s">
        <v>63</v>
      </c>
      <c r="G91" s="128"/>
      <c r="H91" s="128"/>
      <c r="I91" s="131"/>
      <c r="J91" s="142">
        <f>BK91</f>
        <v>0</v>
      </c>
      <c r="K91" s="128"/>
      <c r="L91" s="133"/>
      <c r="M91" s="134"/>
      <c r="N91" s="135"/>
      <c r="O91" s="135"/>
      <c r="P91" s="136">
        <f>SUM(P92:P464)</f>
        <v>0</v>
      </c>
      <c r="Q91" s="135"/>
      <c r="R91" s="136">
        <f>SUM(R92:R464)</f>
        <v>640.15734958999997</v>
      </c>
      <c r="S91" s="135"/>
      <c r="T91" s="137">
        <f>SUM(T92:T464)</f>
        <v>10.921248000000002</v>
      </c>
      <c r="AR91" s="138" t="s">
        <v>62</v>
      </c>
      <c r="AT91" s="139" t="s">
        <v>472</v>
      </c>
      <c r="AU91" s="139" t="s">
        <v>62</v>
      </c>
      <c r="AY91" s="138" t="s">
        <v>475</v>
      </c>
      <c r="BK91" s="140">
        <f>SUM(BK92:BK464)</f>
        <v>0</v>
      </c>
    </row>
    <row r="92" spans="1:65" s="56" customFormat="1" ht="16.5" customHeight="1">
      <c r="A92" s="270"/>
      <c r="B92" s="80"/>
      <c r="C92" s="143" t="s">
        <v>62</v>
      </c>
      <c r="D92" s="143" t="s">
        <v>476</v>
      </c>
      <c r="E92" s="144" t="s">
        <v>477</v>
      </c>
      <c r="F92" s="145" t="s">
        <v>478</v>
      </c>
      <c r="G92" s="146" t="s">
        <v>479</v>
      </c>
      <c r="H92" s="147">
        <v>5</v>
      </c>
      <c r="I92" s="148"/>
      <c r="J92" s="149">
        <f>ROUND(I92*H92,2)</f>
        <v>0</v>
      </c>
      <c r="K92" s="145" t="s">
        <v>480</v>
      </c>
      <c r="L92" s="54"/>
      <c r="M92" s="150" t="s">
        <v>40</v>
      </c>
      <c r="N92" s="151" t="s">
        <v>439</v>
      </c>
      <c r="O92" s="152"/>
      <c r="P92" s="153">
        <f>O92*H92</f>
        <v>0</v>
      </c>
      <c r="Q92" s="153">
        <v>0</v>
      </c>
      <c r="R92" s="153">
        <f>Q92*H92</f>
        <v>0</v>
      </c>
      <c r="S92" s="153">
        <v>0</v>
      </c>
      <c r="T92" s="154">
        <f>S92*H92</f>
        <v>0</v>
      </c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0"/>
      <c r="AR92" s="155" t="s">
        <v>151</v>
      </c>
      <c r="AT92" s="155" t="s">
        <v>476</v>
      </c>
      <c r="AU92" s="155" t="s">
        <v>131</v>
      </c>
      <c r="AY92" s="48" t="s">
        <v>475</v>
      </c>
      <c r="BE92" s="156">
        <f>IF(N92="základní",J92,0)</f>
        <v>0</v>
      </c>
      <c r="BF92" s="156">
        <f>IF(N92="snížená",J92,0)</f>
        <v>0</v>
      </c>
      <c r="BG92" s="156">
        <f>IF(N92="zákl. přenesená",J92,0)</f>
        <v>0</v>
      </c>
      <c r="BH92" s="156">
        <f>IF(N92="sníž. přenesená",J92,0)</f>
        <v>0</v>
      </c>
      <c r="BI92" s="156">
        <f>IF(N92="nulová",J92,0)</f>
        <v>0</v>
      </c>
      <c r="BJ92" s="48" t="s">
        <v>62</v>
      </c>
      <c r="BK92" s="156">
        <f>ROUND(I92*H92,2)</f>
        <v>0</v>
      </c>
      <c r="BL92" s="48" t="s">
        <v>151</v>
      </c>
      <c r="BM92" s="155" t="s">
        <v>481</v>
      </c>
    </row>
    <row r="93" spans="1:65" s="56" customFormat="1">
      <c r="A93" s="270"/>
      <c r="B93" s="80"/>
      <c r="C93" s="266"/>
      <c r="D93" s="157" t="s">
        <v>44</v>
      </c>
      <c r="E93" s="266"/>
      <c r="F93" s="158" t="s">
        <v>482</v>
      </c>
      <c r="G93" s="266"/>
      <c r="H93" s="266"/>
      <c r="I93" s="159"/>
      <c r="J93" s="266"/>
      <c r="K93" s="266"/>
      <c r="L93" s="54"/>
      <c r="M93" s="160"/>
      <c r="N93" s="161"/>
      <c r="O93" s="152"/>
      <c r="P93" s="152"/>
      <c r="Q93" s="152"/>
      <c r="R93" s="152"/>
      <c r="S93" s="152"/>
      <c r="T93" s="162"/>
      <c r="U93" s="270"/>
      <c r="V93" s="270"/>
      <c r="W93" s="270"/>
      <c r="X93" s="270"/>
      <c r="Y93" s="270"/>
      <c r="Z93" s="270"/>
      <c r="AA93" s="270"/>
      <c r="AB93" s="270"/>
      <c r="AC93" s="270"/>
      <c r="AD93" s="270"/>
      <c r="AE93" s="270"/>
      <c r="AT93" s="48" t="s">
        <v>44</v>
      </c>
      <c r="AU93" s="48" t="s">
        <v>131</v>
      </c>
    </row>
    <row r="94" spans="1:65" s="56" customFormat="1">
      <c r="A94" s="270"/>
      <c r="B94" s="80"/>
      <c r="C94" s="266"/>
      <c r="D94" s="163" t="s">
        <v>483</v>
      </c>
      <c r="E94" s="266"/>
      <c r="F94" s="164" t="s">
        <v>484</v>
      </c>
      <c r="G94" s="266"/>
      <c r="H94" s="266"/>
      <c r="I94" s="159"/>
      <c r="J94" s="266"/>
      <c r="K94" s="266"/>
      <c r="L94" s="54"/>
      <c r="M94" s="160"/>
      <c r="N94" s="161"/>
      <c r="O94" s="152"/>
      <c r="P94" s="152"/>
      <c r="Q94" s="152"/>
      <c r="R94" s="152"/>
      <c r="S94" s="152"/>
      <c r="T94" s="162"/>
      <c r="U94" s="270"/>
      <c r="V94" s="270"/>
      <c r="W94" s="270"/>
      <c r="X94" s="270"/>
      <c r="Y94" s="270"/>
      <c r="Z94" s="270"/>
      <c r="AA94" s="270"/>
      <c r="AB94" s="270"/>
      <c r="AC94" s="270"/>
      <c r="AD94" s="270"/>
      <c r="AE94" s="270"/>
      <c r="AT94" s="48" t="s">
        <v>483</v>
      </c>
      <c r="AU94" s="48" t="s">
        <v>131</v>
      </c>
    </row>
    <row r="95" spans="1:65" s="56" customFormat="1" ht="16.5" customHeight="1">
      <c r="A95" s="270"/>
      <c r="B95" s="80"/>
      <c r="C95" s="143" t="s">
        <v>131</v>
      </c>
      <c r="D95" s="143" t="s">
        <v>476</v>
      </c>
      <c r="E95" s="144" t="s">
        <v>485</v>
      </c>
      <c r="F95" s="145" t="s">
        <v>486</v>
      </c>
      <c r="G95" s="146" t="s">
        <v>479</v>
      </c>
      <c r="H95" s="147">
        <v>2</v>
      </c>
      <c r="I95" s="148"/>
      <c r="J95" s="149">
        <f>ROUND(I95*H95,2)</f>
        <v>0</v>
      </c>
      <c r="K95" s="145" t="s">
        <v>480</v>
      </c>
      <c r="L95" s="54"/>
      <c r="M95" s="150" t="s">
        <v>40</v>
      </c>
      <c r="N95" s="151" t="s">
        <v>439</v>
      </c>
      <c r="O95" s="152"/>
      <c r="P95" s="153">
        <f>O95*H95</f>
        <v>0</v>
      </c>
      <c r="Q95" s="153">
        <v>0</v>
      </c>
      <c r="R95" s="153">
        <f>Q95*H95</f>
        <v>0</v>
      </c>
      <c r="S95" s="153">
        <v>0</v>
      </c>
      <c r="T95" s="154">
        <f>S95*H95</f>
        <v>0</v>
      </c>
      <c r="U95" s="270"/>
      <c r="V95" s="270"/>
      <c r="W95" s="270"/>
      <c r="X95" s="270"/>
      <c r="Y95" s="270"/>
      <c r="Z95" s="270"/>
      <c r="AA95" s="270"/>
      <c r="AB95" s="270"/>
      <c r="AC95" s="270"/>
      <c r="AD95" s="270"/>
      <c r="AE95" s="270"/>
      <c r="AR95" s="155" t="s">
        <v>151</v>
      </c>
      <c r="AT95" s="155" t="s">
        <v>476</v>
      </c>
      <c r="AU95" s="155" t="s">
        <v>131</v>
      </c>
      <c r="AY95" s="48" t="s">
        <v>475</v>
      </c>
      <c r="BE95" s="156">
        <f>IF(N95="základní",J95,0)</f>
        <v>0</v>
      </c>
      <c r="BF95" s="156">
        <f>IF(N95="snížená",J95,0)</f>
        <v>0</v>
      </c>
      <c r="BG95" s="156">
        <f>IF(N95="zákl. přenesená",J95,0)</f>
        <v>0</v>
      </c>
      <c r="BH95" s="156">
        <f>IF(N95="sníž. přenesená",J95,0)</f>
        <v>0</v>
      </c>
      <c r="BI95" s="156">
        <f>IF(N95="nulová",J95,0)</f>
        <v>0</v>
      </c>
      <c r="BJ95" s="48" t="s">
        <v>62</v>
      </c>
      <c r="BK95" s="156">
        <f>ROUND(I95*H95,2)</f>
        <v>0</v>
      </c>
      <c r="BL95" s="48" t="s">
        <v>151</v>
      </c>
      <c r="BM95" s="155" t="s">
        <v>487</v>
      </c>
    </row>
    <row r="96" spans="1:65" s="56" customFormat="1">
      <c r="A96" s="270"/>
      <c r="B96" s="80"/>
      <c r="C96" s="266"/>
      <c r="D96" s="157" t="s">
        <v>44</v>
      </c>
      <c r="E96" s="266"/>
      <c r="F96" s="158" t="s">
        <v>488</v>
      </c>
      <c r="G96" s="266"/>
      <c r="H96" s="266"/>
      <c r="I96" s="159"/>
      <c r="J96" s="266"/>
      <c r="K96" s="266"/>
      <c r="L96" s="54"/>
      <c r="M96" s="160"/>
      <c r="N96" s="161"/>
      <c r="O96" s="152"/>
      <c r="P96" s="152"/>
      <c r="Q96" s="152"/>
      <c r="R96" s="152"/>
      <c r="S96" s="152"/>
      <c r="T96" s="162"/>
      <c r="U96" s="270"/>
      <c r="V96" s="270"/>
      <c r="W96" s="270"/>
      <c r="X96" s="270"/>
      <c r="Y96" s="270"/>
      <c r="Z96" s="270"/>
      <c r="AA96" s="270"/>
      <c r="AB96" s="270"/>
      <c r="AC96" s="270"/>
      <c r="AD96" s="270"/>
      <c r="AE96" s="270"/>
      <c r="AT96" s="48" t="s">
        <v>44</v>
      </c>
      <c r="AU96" s="48" t="s">
        <v>131</v>
      </c>
    </row>
    <row r="97" spans="1:65" s="56" customFormat="1">
      <c r="A97" s="270"/>
      <c r="B97" s="80"/>
      <c r="C97" s="266"/>
      <c r="D97" s="163" t="s">
        <v>483</v>
      </c>
      <c r="E97" s="266"/>
      <c r="F97" s="164" t="s">
        <v>489</v>
      </c>
      <c r="G97" s="266"/>
      <c r="H97" s="266"/>
      <c r="I97" s="159"/>
      <c r="J97" s="266"/>
      <c r="K97" s="266"/>
      <c r="L97" s="54"/>
      <c r="M97" s="160"/>
      <c r="N97" s="161"/>
      <c r="O97" s="152"/>
      <c r="P97" s="152"/>
      <c r="Q97" s="152"/>
      <c r="R97" s="152"/>
      <c r="S97" s="152"/>
      <c r="T97" s="162"/>
      <c r="U97" s="270"/>
      <c r="V97" s="270"/>
      <c r="W97" s="270"/>
      <c r="X97" s="270"/>
      <c r="Y97" s="270"/>
      <c r="Z97" s="270"/>
      <c r="AA97" s="270"/>
      <c r="AB97" s="270"/>
      <c r="AC97" s="270"/>
      <c r="AD97" s="270"/>
      <c r="AE97" s="270"/>
      <c r="AT97" s="48" t="s">
        <v>483</v>
      </c>
      <c r="AU97" s="48" t="s">
        <v>131</v>
      </c>
    </row>
    <row r="98" spans="1:65" s="56" customFormat="1" ht="16.5" customHeight="1">
      <c r="A98" s="270"/>
      <c r="B98" s="80"/>
      <c r="C98" s="143" t="s">
        <v>140</v>
      </c>
      <c r="D98" s="143" t="s">
        <v>476</v>
      </c>
      <c r="E98" s="144" t="s">
        <v>490</v>
      </c>
      <c r="F98" s="145" t="s">
        <v>491</v>
      </c>
      <c r="G98" s="146" t="s">
        <v>479</v>
      </c>
      <c r="H98" s="147">
        <v>2</v>
      </c>
      <c r="I98" s="148"/>
      <c r="J98" s="149">
        <f>ROUND(I98*H98,2)</f>
        <v>0</v>
      </c>
      <c r="K98" s="145" t="s">
        <v>480</v>
      </c>
      <c r="L98" s="54"/>
      <c r="M98" s="150" t="s">
        <v>40</v>
      </c>
      <c r="N98" s="151" t="s">
        <v>439</v>
      </c>
      <c r="O98" s="152"/>
      <c r="P98" s="153">
        <f>O98*H98</f>
        <v>0</v>
      </c>
      <c r="Q98" s="153">
        <v>0</v>
      </c>
      <c r="R98" s="153">
        <f>Q98*H98</f>
        <v>0</v>
      </c>
      <c r="S98" s="153">
        <v>0</v>
      </c>
      <c r="T98" s="154">
        <f>S98*H98</f>
        <v>0</v>
      </c>
      <c r="U98" s="270"/>
      <c r="V98" s="270"/>
      <c r="W98" s="270"/>
      <c r="X98" s="270"/>
      <c r="Y98" s="270"/>
      <c r="Z98" s="270"/>
      <c r="AA98" s="270"/>
      <c r="AB98" s="270"/>
      <c r="AC98" s="270"/>
      <c r="AD98" s="270"/>
      <c r="AE98" s="270"/>
      <c r="AR98" s="155" t="s">
        <v>151</v>
      </c>
      <c r="AT98" s="155" t="s">
        <v>476</v>
      </c>
      <c r="AU98" s="155" t="s">
        <v>131</v>
      </c>
      <c r="AY98" s="48" t="s">
        <v>475</v>
      </c>
      <c r="BE98" s="156">
        <f>IF(N98="základní",J98,0)</f>
        <v>0</v>
      </c>
      <c r="BF98" s="156">
        <f>IF(N98="snížená",J98,0)</f>
        <v>0</v>
      </c>
      <c r="BG98" s="156">
        <f>IF(N98="zákl. přenesená",J98,0)</f>
        <v>0</v>
      </c>
      <c r="BH98" s="156">
        <f>IF(N98="sníž. přenesená",J98,0)</f>
        <v>0</v>
      </c>
      <c r="BI98" s="156">
        <f>IF(N98="nulová",J98,0)</f>
        <v>0</v>
      </c>
      <c r="BJ98" s="48" t="s">
        <v>62</v>
      </c>
      <c r="BK98" s="156">
        <f>ROUND(I98*H98,2)</f>
        <v>0</v>
      </c>
      <c r="BL98" s="48" t="s">
        <v>151</v>
      </c>
      <c r="BM98" s="155" t="s">
        <v>492</v>
      </c>
    </row>
    <row r="99" spans="1:65" s="56" customFormat="1">
      <c r="A99" s="270"/>
      <c r="B99" s="80"/>
      <c r="C99" s="266"/>
      <c r="D99" s="157" t="s">
        <v>44</v>
      </c>
      <c r="E99" s="266"/>
      <c r="F99" s="158" t="s">
        <v>493</v>
      </c>
      <c r="G99" s="266"/>
      <c r="H99" s="266"/>
      <c r="I99" s="159"/>
      <c r="J99" s="266"/>
      <c r="K99" s="266"/>
      <c r="L99" s="54"/>
      <c r="M99" s="160"/>
      <c r="N99" s="161"/>
      <c r="O99" s="152"/>
      <c r="P99" s="152"/>
      <c r="Q99" s="152"/>
      <c r="R99" s="152"/>
      <c r="S99" s="152"/>
      <c r="T99" s="162"/>
      <c r="U99" s="270"/>
      <c r="V99" s="270"/>
      <c r="W99" s="270"/>
      <c r="X99" s="270"/>
      <c r="Y99" s="270"/>
      <c r="Z99" s="270"/>
      <c r="AA99" s="270"/>
      <c r="AB99" s="270"/>
      <c r="AC99" s="270"/>
      <c r="AD99" s="270"/>
      <c r="AE99" s="270"/>
      <c r="AT99" s="48" t="s">
        <v>44</v>
      </c>
      <c r="AU99" s="48" t="s">
        <v>131</v>
      </c>
    </row>
    <row r="100" spans="1:65" s="56" customFormat="1">
      <c r="A100" s="270"/>
      <c r="B100" s="80"/>
      <c r="C100" s="266"/>
      <c r="D100" s="163" t="s">
        <v>483</v>
      </c>
      <c r="E100" s="266"/>
      <c r="F100" s="164" t="s">
        <v>494</v>
      </c>
      <c r="G100" s="266"/>
      <c r="H100" s="266"/>
      <c r="I100" s="159"/>
      <c r="J100" s="266"/>
      <c r="K100" s="266"/>
      <c r="L100" s="54"/>
      <c r="M100" s="160"/>
      <c r="N100" s="161"/>
      <c r="O100" s="152"/>
      <c r="P100" s="152"/>
      <c r="Q100" s="152"/>
      <c r="R100" s="152"/>
      <c r="S100" s="152"/>
      <c r="T100" s="162"/>
      <c r="U100" s="270"/>
      <c r="V100" s="270"/>
      <c r="W100" s="270"/>
      <c r="X100" s="270"/>
      <c r="Y100" s="270"/>
      <c r="Z100" s="270"/>
      <c r="AA100" s="270"/>
      <c r="AB100" s="270"/>
      <c r="AC100" s="270"/>
      <c r="AD100" s="270"/>
      <c r="AE100" s="270"/>
      <c r="AT100" s="48" t="s">
        <v>483</v>
      </c>
      <c r="AU100" s="48" t="s">
        <v>131</v>
      </c>
    </row>
    <row r="101" spans="1:65" s="56" customFormat="1" ht="16.5" customHeight="1">
      <c r="A101" s="270"/>
      <c r="B101" s="80"/>
      <c r="C101" s="143" t="s">
        <v>151</v>
      </c>
      <c r="D101" s="143" t="s">
        <v>476</v>
      </c>
      <c r="E101" s="144" t="s">
        <v>495</v>
      </c>
      <c r="F101" s="145" t="s">
        <v>496</v>
      </c>
      <c r="G101" s="146" t="s">
        <v>479</v>
      </c>
      <c r="H101" s="147">
        <v>1</v>
      </c>
      <c r="I101" s="148"/>
      <c r="J101" s="149">
        <f>ROUND(I101*H101,2)</f>
        <v>0</v>
      </c>
      <c r="K101" s="145" t="s">
        <v>480</v>
      </c>
      <c r="L101" s="54"/>
      <c r="M101" s="150" t="s">
        <v>40</v>
      </c>
      <c r="N101" s="151" t="s">
        <v>439</v>
      </c>
      <c r="O101" s="152"/>
      <c r="P101" s="153">
        <f>O101*H101</f>
        <v>0</v>
      </c>
      <c r="Q101" s="153">
        <v>0</v>
      </c>
      <c r="R101" s="153">
        <f>Q101*H101</f>
        <v>0</v>
      </c>
      <c r="S101" s="153">
        <v>0</v>
      </c>
      <c r="T101" s="154">
        <f>S101*H101</f>
        <v>0</v>
      </c>
      <c r="U101" s="270"/>
      <c r="V101" s="270"/>
      <c r="W101" s="270"/>
      <c r="X101" s="270"/>
      <c r="Y101" s="270"/>
      <c r="Z101" s="270"/>
      <c r="AA101" s="270"/>
      <c r="AB101" s="270"/>
      <c r="AC101" s="270"/>
      <c r="AD101" s="270"/>
      <c r="AE101" s="270"/>
      <c r="AR101" s="155" t="s">
        <v>151</v>
      </c>
      <c r="AT101" s="155" t="s">
        <v>476</v>
      </c>
      <c r="AU101" s="155" t="s">
        <v>131</v>
      </c>
      <c r="AY101" s="48" t="s">
        <v>475</v>
      </c>
      <c r="BE101" s="156">
        <f>IF(N101="základní",J101,0)</f>
        <v>0</v>
      </c>
      <c r="BF101" s="156">
        <f>IF(N101="snížená",J101,0)</f>
        <v>0</v>
      </c>
      <c r="BG101" s="156">
        <f>IF(N101="zákl. přenesená",J101,0)</f>
        <v>0</v>
      </c>
      <c r="BH101" s="156">
        <f>IF(N101="sníž. přenesená",J101,0)</f>
        <v>0</v>
      </c>
      <c r="BI101" s="156">
        <f>IF(N101="nulová",J101,0)</f>
        <v>0</v>
      </c>
      <c r="BJ101" s="48" t="s">
        <v>62</v>
      </c>
      <c r="BK101" s="156">
        <f>ROUND(I101*H101,2)</f>
        <v>0</v>
      </c>
      <c r="BL101" s="48" t="s">
        <v>151</v>
      </c>
      <c r="BM101" s="155" t="s">
        <v>497</v>
      </c>
    </row>
    <row r="102" spans="1:65" s="56" customFormat="1">
      <c r="A102" s="270"/>
      <c r="B102" s="80"/>
      <c r="C102" s="266"/>
      <c r="D102" s="157" t="s">
        <v>44</v>
      </c>
      <c r="E102" s="266"/>
      <c r="F102" s="158" t="s">
        <v>498</v>
      </c>
      <c r="G102" s="266"/>
      <c r="H102" s="266"/>
      <c r="I102" s="159"/>
      <c r="J102" s="266"/>
      <c r="K102" s="266"/>
      <c r="L102" s="54"/>
      <c r="M102" s="160"/>
      <c r="N102" s="161"/>
      <c r="O102" s="152"/>
      <c r="P102" s="152"/>
      <c r="Q102" s="152"/>
      <c r="R102" s="152"/>
      <c r="S102" s="152"/>
      <c r="T102" s="162"/>
      <c r="U102" s="270"/>
      <c r="V102" s="270"/>
      <c r="W102" s="270"/>
      <c r="X102" s="270"/>
      <c r="Y102" s="270"/>
      <c r="Z102" s="270"/>
      <c r="AA102" s="270"/>
      <c r="AB102" s="270"/>
      <c r="AC102" s="270"/>
      <c r="AD102" s="270"/>
      <c r="AE102" s="270"/>
      <c r="AT102" s="48" t="s">
        <v>44</v>
      </c>
      <c r="AU102" s="48" t="s">
        <v>131</v>
      </c>
    </row>
    <row r="103" spans="1:65" s="56" customFormat="1">
      <c r="A103" s="270"/>
      <c r="B103" s="80"/>
      <c r="C103" s="266"/>
      <c r="D103" s="163" t="s">
        <v>483</v>
      </c>
      <c r="E103" s="266"/>
      <c r="F103" s="164" t="s">
        <v>499</v>
      </c>
      <c r="G103" s="266"/>
      <c r="H103" s="266"/>
      <c r="I103" s="159"/>
      <c r="J103" s="266"/>
      <c r="K103" s="266"/>
      <c r="L103" s="54"/>
      <c r="M103" s="160"/>
      <c r="N103" s="161"/>
      <c r="O103" s="152"/>
      <c r="P103" s="152"/>
      <c r="Q103" s="152"/>
      <c r="R103" s="152"/>
      <c r="S103" s="152"/>
      <c r="T103" s="162"/>
      <c r="U103" s="270"/>
      <c r="V103" s="270"/>
      <c r="W103" s="270"/>
      <c r="X103" s="270"/>
      <c r="Y103" s="270"/>
      <c r="Z103" s="270"/>
      <c r="AA103" s="270"/>
      <c r="AB103" s="270"/>
      <c r="AC103" s="270"/>
      <c r="AD103" s="270"/>
      <c r="AE103" s="270"/>
      <c r="AT103" s="48" t="s">
        <v>483</v>
      </c>
      <c r="AU103" s="48" t="s">
        <v>131</v>
      </c>
    </row>
    <row r="104" spans="1:65" s="56" customFormat="1" ht="16.5" customHeight="1">
      <c r="A104" s="270"/>
      <c r="B104" s="80"/>
      <c r="C104" s="143" t="s">
        <v>160</v>
      </c>
      <c r="D104" s="143" t="s">
        <v>476</v>
      </c>
      <c r="E104" s="144" t="s">
        <v>500</v>
      </c>
      <c r="F104" s="145" t="s">
        <v>501</v>
      </c>
      <c r="G104" s="146" t="s">
        <v>479</v>
      </c>
      <c r="H104" s="147">
        <v>5</v>
      </c>
      <c r="I104" s="148"/>
      <c r="J104" s="149">
        <f>ROUND(I104*H104,2)</f>
        <v>0</v>
      </c>
      <c r="K104" s="145" t="s">
        <v>480</v>
      </c>
      <c r="L104" s="54"/>
      <c r="M104" s="150" t="s">
        <v>40</v>
      </c>
      <c r="N104" s="151" t="s">
        <v>439</v>
      </c>
      <c r="O104" s="152"/>
      <c r="P104" s="153">
        <f>O104*H104</f>
        <v>0</v>
      </c>
      <c r="Q104" s="153">
        <v>0</v>
      </c>
      <c r="R104" s="153">
        <f>Q104*H104</f>
        <v>0</v>
      </c>
      <c r="S104" s="153">
        <v>0</v>
      </c>
      <c r="T104" s="154">
        <f>S104*H104</f>
        <v>0</v>
      </c>
      <c r="U104" s="270"/>
      <c r="V104" s="270"/>
      <c r="W104" s="270"/>
      <c r="X104" s="270"/>
      <c r="Y104" s="270"/>
      <c r="Z104" s="270"/>
      <c r="AA104" s="270"/>
      <c r="AB104" s="270"/>
      <c r="AC104" s="270"/>
      <c r="AD104" s="270"/>
      <c r="AE104" s="270"/>
      <c r="AR104" s="155" t="s">
        <v>151</v>
      </c>
      <c r="AT104" s="155" t="s">
        <v>476</v>
      </c>
      <c r="AU104" s="155" t="s">
        <v>131</v>
      </c>
      <c r="AY104" s="48" t="s">
        <v>475</v>
      </c>
      <c r="BE104" s="156">
        <f>IF(N104="základní",J104,0)</f>
        <v>0</v>
      </c>
      <c r="BF104" s="156">
        <f>IF(N104="snížená",J104,0)</f>
        <v>0</v>
      </c>
      <c r="BG104" s="156">
        <f>IF(N104="zákl. přenesená",J104,0)</f>
        <v>0</v>
      </c>
      <c r="BH104" s="156">
        <f>IF(N104="sníž. přenesená",J104,0)</f>
        <v>0</v>
      </c>
      <c r="BI104" s="156">
        <f>IF(N104="nulová",J104,0)</f>
        <v>0</v>
      </c>
      <c r="BJ104" s="48" t="s">
        <v>62</v>
      </c>
      <c r="BK104" s="156">
        <f>ROUND(I104*H104,2)</f>
        <v>0</v>
      </c>
      <c r="BL104" s="48" t="s">
        <v>151</v>
      </c>
      <c r="BM104" s="155" t="s">
        <v>502</v>
      </c>
    </row>
    <row r="105" spans="1:65" s="56" customFormat="1">
      <c r="A105" s="270"/>
      <c r="B105" s="80"/>
      <c r="C105" s="266"/>
      <c r="D105" s="157" t="s">
        <v>44</v>
      </c>
      <c r="E105" s="266"/>
      <c r="F105" s="158" t="s">
        <v>503</v>
      </c>
      <c r="G105" s="266"/>
      <c r="H105" s="266"/>
      <c r="I105" s="159"/>
      <c r="J105" s="266"/>
      <c r="K105" s="266"/>
      <c r="L105" s="54"/>
      <c r="M105" s="160"/>
      <c r="N105" s="161"/>
      <c r="O105" s="152"/>
      <c r="P105" s="152"/>
      <c r="Q105" s="152"/>
      <c r="R105" s="152"/>
      <c r="S105" s="152"/>
      <c r="T105" s="162"/>
      <c r="U105" s="270"/>
      <c r="V105" s="270"/>
      <c r="W105" s="270"/>
      <c r="X105" s="270"/>
      <c r="Y105" s="270"/>
      <c r="Z105" s="270"/>
      <c r="AA105" s="270"/>
      <c r="AB105" s="270"/>
      <c r="AC105" s="270"/>
      <c r="AD105" s="270"/>
      <c r="AE105" s="270"/>
      <c r="AT105" s="48" t="s">
        <v>44</v>
      </c>
      <c r="AU105" s="48" t="s">
        <v>131</v>
      </c>
    </row>
    <row r="106" spans="1:65" s="56" customFormat="1">
      <c r="A106" s="270"/>
      <c r="B106" s="80"/>
      <c r="C106" s="266"/>
      <c r="D106" s="163" t="s">
        <v>483</v>
      </c>
      <c r="E106" s="266"/>
      <c r="F106" s="164" t="s">
        <v>504</v>
      </c>
      <c r="G106" s="266"/>
      <c r="H106" s="266"/>
      <c r="I106" s="159"/>
      <c r="J106" s="266"/>
      <c r="K106" s="266"/>
      <c r="L106" s="54"/>
      <c r="M106" s="160"/>
      <c r="N106" s="161"/>
      <c r="O106" s="152"/>
      <c r="P106" s="152"/>
      <c r="Q106" s="152"/>
      <c r="R106" s="152"/>
      <c r="S106" s="152"/>
      <c r="T106" s="162"/>
      <c r="U106" s="270"/>
      <c r="V106" s="270"/>
      <c r="W106" s="270"/>
      <c r="X106" s="270"/>
      <c r="Y106" s="270"/>
      <c r="Z106" s="270"/>
      <c r="AA106" s="270"/>
      <c r="AB106" s="270"/>
      <c r="AC106" s="270"/>
      <c r="AD106" s="270"/>
      <c r="AE106" s="270"/>
      <c r="AT106" s="48" t="s">
        <v>483</v>
      </c>
      <c r="AU106" s="48" t="s">
        <v>131</v>
      </c>
    </row>
    <row r="107" spans="1:65" s="56" customFormat="1" ht="16.5" customHeight="1">
      <c r="A107" s="270"/>
      <c r="B107" s="80"/>
      <c r="C107" s="143" t="s">
        <v>505</v>
      </c>
      <c r="D107" s="143" t="s">
        <v>476</v>
      </c>
      <c r="E107" s="144" t="s">
        <v>506</v>
      </c>
      <c r="F107" s="145" t="s">
        <v>507</v>
      </c>
      <c r="G107" s="146" t="s">
        <v>479</v>
      </c>
      <c r="H107" s="147">
        <v>2</v>
      </c>
      <c r="I107" s="148"/>
      <c r="J107" s="149">
        <f>ROUND(I107*H107,2)</f>
        <v>0</v>
      </c>
      <c r="K107" s="145" t="s">
        <v>480</v>
      </c>
      <c r="L107" s="54"/>
      <c r="M107" s="150" t="s">
        <v>40</v>
      </c>
      <c r="N107" s="151" t="s">
        <v>439</v>
      </c>
      <c r="O107" s="152"/>
      <c r="P107" s="153">
        <f>O107*H107</f>
        <v>0</v>
      </c>
      <c r="Q107" s="153">
        <v>0</v>
      </c>
      <c r="R107" s="153">
        <f>Q107*H107</f>
        <v>0</v>
      </c>
      <c r="S107" s="153">
        <v>0</v>
      </c>
      <c r="T107" s="154">
        <f>S107*H107</f>
        <v>0</v>
      </c>
      <c r="U107" s="270"/>
      <c r="V107" s="270"/>
      <c r="W107" s="270"/>
      <c r="X107" s="270"/>
      <c r="Y107" s="270"/>
      <c r="Z107" s="270"/>
      <c r="AA107" s="270"/>
      <c r="AB107" s="270"/>
      <c r="AC107" s="270"/>
      <c r="AD107" s="270"/>
      <c r="AE107" s="270"/>
      <c r="AR107" s="155" t="s">
        <v>151</v>
      </c>
      <c r="AT107" s="155" t="s">
        <v>476</v>
      </c>
      <c r="AU107" s="155" t="s">
        <v>131</v>
      </c>
      <c r="AY107" s="48" t="s">
        <v>475</v>
      </c>
      <c r="BE107" s="156">
        <f>IF(N107="základní",J107,0)</f>
        <v>0</v>
      </c>
      <c r="BF107" s="156">
        <f>IF(N107="snížená",J107,0)</f>
        <v>0</v>
      </c>
      <c r="BG107" s="156">
        <f>IF(N107="zákl. přenesená",J107,0)</f>
        <v>0</v>
      </c>
      <c r="BH107" s="156">
        <f>IF(N107="sníž. přenesená",J107,0)</f>
        <v>0</v>
      </c>
      <c r="BI107" s="156">
        <f>IF(N107="nulová",J107,0)</f>
        <v>0</v>
      </c>
      <c r="BJ107" s="48" t="s">
        <v>62</v>
      </c>
      <c r="BK107" s="156">
        <f>ROUND(I107*H107,2)</f>
        <v>0</v>
      </c>
      <c r="BL107" s="48" t="s">
        <v>151</v>
      </c>
      <c r="BM107" s="155" t="s">
        <v>508</v>
      </c>
    </row>
    <row r="108" spans="1:65" s="56" customFormat="1">
      <c r="A108" s="270"/>
      <c r="B108" s="80"/>
      <c r="C108" s="266"/>
      <c r="D108" s="157" t="s">
        <v>44</v>
      </c>
      <c r="E108" s="266"/>
      <c r="F108" s="158" t="s">
        <v>509</v>
      </c>
      <c r="G108" s="266"/>
      <c r="H108" s="266"/>
      <c r="I108" s="159"/>
      <c r="J108" s="266"/>
      <c r="K108" s="266"/>
      <c r="L108" s="54"/>
      <c r="M108" s="160"/>
      <c r="N108" s="161"/>
      <c r="O108" s="152"/>
      <c r="P108" s="152"/>
      <c r="Q108" s="152"/>
      <c r="R108" s="152"/>
      <c r="S108" s="152"/>
      <c r="T108" s="162"/>
      <c r="U108" s="270"/>
      <c r="V108" s="270"/>
      <c r="W108" s="270"/>
      <c r="X108" s="270"/>
      <c r="Y108" s="270"/>
      <c r="Z108" s="270"/>
      <c r="AA108" s="270"/>
      <c r="AB108" s="270"/>
      <c r="AC108" s="270"/>
      <c r="AD108" s="270"/>
      <c r="AE108" s="270"/>
      <c r="AT108" s="48" t="s">
        <v>44</v>
      </c>
      <c r="AU108" s="48" t="s">
        <v>131</v>
      </c>
    </row>
    <row r="109" spans="1:65" s="56" customFormat="1">
      <c r="A109" s="270"/>
      <c r="B109" s="80"/>
      <c r="C109" s="266"/>
      <c r="D109" s="163" t="s">
        <v>483</v>
      </c>
      <c r="E109" s="266"/>
      <c r="F109" s="164" t="s">
        <v>510</v>
      </c>
      <c r="G109" s="266"/>
      <c r="H109" s="266"/>
      <c r="I109" s="159"/>
      <c r="J109" s="266"/>
      <c r="K109" s="266"/>
      <c r="L109" s="54"/>
      <c r="M109" s="160"/>
      <c r="N109" s="161"/>
      <c r="O109" s="152"/>
      <c r="P109" s="152"/>
      <c r="Q109" s="152"/>
      <c r="R109" s="152"/>
      <c r="S109" s="152"/>
      <c r="T109" s="162"/>
      <c r="U109" s="270"/>
      <c r="V109" s="270"/>
      <c r="W109" s="270"/>
      <c r="X109" s="270"/>
      <c r="Y109" s="270"/>
      <c r="Z109" s="270"/>
      <c r="AA109" s="270"/>
      <c r="AB109" s="270"/>
      <c r="AC109" s="270"/>
      <c r="AD109" s="270"/>
      <c r="AE109" s="270"/>
      <c r="AT109" s="48" t="s">
        <v>483</v>
      </c>
      <c r="AU109" s="48" t="s">
        <v>131</v>
      </c>
    </row>
    <row r="110" spans="1:65" s="56" customFormat="1" ht="16.5" customHeight="1">
      <c r="A110" s="270"/>
      <c r="B110" s="80"/>
      <c r="C110" s="143" t="s">
        <v>213</v>
      </c>
      <c r="D110" s="143" t="s">
        <v>476</v>
      </c>
      <c r="E110" s="144" t="s">
        <v>511</v>
      </c>
      <c r="F110" s="145" t="s">
        <v>512</v>
      </c>
      <c r="G110" s="146" t="s">
        <v>479</v>
      </c>
      <c r="H110" s="147">
        <v>2</v>
      </c>
      <c r="I110" s="148"/>
      <c r="J110" s="149">
        <f>ROUND(I110*H110,2)</f>
        <v>0</v>
      </c>
      <c r="K110" s="145" t="s">
        <v>480</v>
      </c>
      <c r="L110" s="54"/>
      <c r="M110" s="150" t="s">
        <v>40</v>
      </c>
      <c r="N110" s="151" t="s">
        <v>439</v>
      </c>
      <c r="O110" s="152"/>
      <c r="P110" s="153">
        <f>O110*H110</f>
        <v>0</v>
      </c>
      <c r="Q110" s="153">
        <v>0</v>
      </c>
      <c r="R110" s="153">
        <f>Q110*H110</f>
        <v>0</v>
      </c>
      <c r="S110" s="153">
        <v>0</v>
      </c>
      <c r="T110" s="154">
        <f>S110*H110</f>
        <v>0</v>
      </c>
      <c r="U110" s="270"/>
      <c r="V110" s="270"/>
      <c r="W110" s="270"/>
      <c r="X110" s="270"/>
      <c r="Y110" s="270"/>
      <c r="Z110" s="270"/>
      <c r="AA110" s="270"/>
      <c r="AB110" s="270"/>
      <c r="AC110" s="270"/>
      <c r="AD110" s="270"/>
      <c r="AE110" s="270"/>
      <c r="AR110" s="155" t="s">
        <v>151</v>
      </c>
      <c r="AT110" s="155" t="s">
        <v>476</v>
      </c>
      <c r="AU110" s="155" t="s">
        <v>131</v>
      </c>
      <c r="AY110" s="48" t="s">
        <v>475</v>
      </c>
      <c r="BE110" s="156">
        <f>IF(N110="základní",J110,0)</f>
        <v>0</v>
      </c>
      <c r="BF110" s="156">
        <f>IF(N110="snížená",J110,0)</f>
        <v>0</v>
      </c>
      <c r="BG110" s="156">
        <f>IF(N110="zákl. přenesená",J110,0)</f>
        <v>0</v>
      </c>
      <c r="BH110" s="156">
        <f>IF(N110="sníž. přenesená",J110,0)</f>
        <v>0</v>
      </c>
      <c r="BI110" s="156">
        <f>IF(N110="nulová",J110,0)</f>
        <v>0</v>
      </c>
      <c r="BJ110" s="48" t="s">
        <v>62</v>
      </c>
      <c r="BK110" s="156">
        <f>ROUND(I110*H110,2)</f>
        <v>0</v>
      </c>
      <c r="BL110" s="48" t="s">
        <v>151</v>
      </c>
      <c r="BM110" s="155" t="s">
        <v>513</v>
      </c>
    </row>
    <row r="111" spans="1:65" s="56" customFormat="1">
      <c r="A111" s="270"/>
      <c r="B111" s="80"/>
      <c r="C111" s="266"/>
      <c r="D111" s="157" t="s">
        <v>44</v>
      </c>
      <c r="E111" s="266"/>
      <c r="F111" s="158" t="s">
        <v>514</v>
      </c>
      <c r="G111" s="266"/>
      <c r="H111" s="266"/>
      <c r="I111" s="159"/>
      <c r="J111" s="266"/>
      <c r="K111" s="266"/>
      <c r="L111" s="54"/>
      <c r="M111" s="160"/>
      <c r="N111" s="161"/>
      <c r="O111" s="152"/>
      <c r="P111" s="152"/>
      <c r="Q111" s="152"/>
      <c r="R111" s="152"/>
      <c r="S111" s="152"/>
      <c r="T111" s="162"/>
      <c r="U111" s="270"/>
      <c r="V111" s="270"/>
      <c r="W111" s="270"/>
      <c r="X111" s="270"/>
      <c r="Y111" s="270"/>
      <c r="Z111" s="270"/>
      <c r="AA111" s="270"/>
      <c r="AB111" s="270"/>
      <c r="AC111" s="270"/>
      <c r="AD111" s="270"/>
      <c r="AE111" s="270"/>
      <c r="AT111" s="48" t="s">
        <v>44</v>
      </c>
      <c r="AU111" s="48" t="s">
        <v>131</v>
      </c>
    </row>
    <row r="112" spans="1:65" s="56" customFormat="1">
      <c r="A112" s="270"/>
      <c r="B112" s="80"/>
      <c r="C112" s="266"/>
      <c r="D112" s="163" t="s">
        <v>483</v>
      </c>
      <c r="E112" s="266"/>
      <c r="F112" s="164" t="s">
        <v>515</v>
      </c>
      <c r="G112" s="266"/>
      <c r="H112" s="266"/>
      <c r="I112" s="159"/>
      <c r="J112" s="266"/>
      <c r="K112" s="266"/>
      <c r="L112" s="54"/>
      <c r="M112" s="160"/>
      <c r="N112" s="161"/>
      <c r="O112" s="152"/>
      <c r="P112" s="152"/>
      <c r="Q112" s="152"/>
      <c r="R112" s="152"/>
      <c r="S112" s="152"/>
      <c r="T112" s="162"/>
      <c r="U112" s="270"/>
      <c r="V112" s="270"/>
      <c r="W112" s="270"/>
      <c r="X112" s="270"/>
      <c r="Y112" s="270"/>
      <c r="Z112" s="270"/>
      <c r="AA112" s="270"/>
      <c r="AB112" s="270"/>
      <c r="AC112" s="270"/>
      <c r="AD112" s="270"/>
      <c r="AE112" s="270"/>
      <c r="AT112" s="48" t="s">
        <v>483</v>
      </c>
      <c r="AU112" s="48" t="s">
        <v>131</v>
      </c>
    </row>
    <row r="113" spans="1:65" s="56" customFormat="1" ht="16.5" customHeight="1">
      <c r="A113" s="270"/>
      <c r="B113" s="80"/>
      <c r="C113" s="143" t="s">
        <v>227</v>
      </c>
      <c r="D113" s="143" t="s">
        <v>476</v>
      </c>
      <c r="E113" s="144" t="s">
        <v>516</v>
      </c>
      <c r="F113" s="145" t="s">
        <v>517</v>
      </c>
      <c r="G113" s="146" t="s">
        <v>479</v>
      </c>
      <c r="H113" s="147">
        <v>1</v>
      </c>
      <c r="I113" s="148"/>
      <c r="J113" s="149">
        <f>ROUND(I113*H113,2)</f>
        <v>0</v>
      </c>
      <c r="K113" s="145" t="s">
        <v>480</v>
      </c>
      <c r="L113" s="54"/>
      <c r="M113" s="150" t="s">
        <v>40</v>
      </c>
      <c r="N113" s="151" t="s">
        <v>439</v>
      </c>
      <c r="O113" s="152"/>
      <c r="P113" s="153">
        <f>O113*H113</f>
        <v>0</v>
      </c>
      <c r="Q113" s="153">
        <v>0</v>
      </c>
      <c r="R113" s="153">
        <f>Q113*H113</f>
        <v>0</v>
      </c>
      <c r="S113" s="153">
        <v>0</v>
      </c>
      <c r="T113" s="154">
        <f>S113*H113</f>
        <v>0</v>
      </c>
      <c r="U113" s="270"/>
      <c r="V113" s="270"/>
      <c r="W113" s="270"/>
      <c r="X113" s="270"/>
      <c r="Y113" s="270"/>
      <c r="Z113" s="270"/>
      <c r="AA113" s="270"/>
      <c r="AB113" s="270"/>
      <c r="AC113" s="270"/>
      <c r="AD113" s="270"/>
      <c r="AE113" s="270"/>
      <c r="AR113" s="155" t="s">
        <v>151</v>
      </c>
      <c r="AT113" s="155" t="s">
        <v>476</v>
      </c>
      <c r="AU113" s="155" t="s">
        <v>131</v>
      </c>
      <c r="AY113" s="48" t="s">
        <v>475</v>
      </c>
      <c r="BE113" s="156">
        <f>IF(N113="základní",J113,0)</f>
        <v>0</v>
      </c>
      <c r="BF113" s="156">
        <f>IF(N113="snížená",J113,0)</f>
        <v>0</v>
      </c>
      <c r="BG113" s="156">
        <f>IF(N113="zákl. přenesená",J113,0)</f>
        <v>0</v>
      </c>
      <c r="BH113" s="156">
        <f>IF(N113="sníž. přenesená",J113,0)</f>
        <v>0</v>
      </c>
      <c r="BI113" s="156">
        <f>IF(N113="nulová",J113,0)</f>
        <v>0</v>
      </c>
      <c r="BJ113" s="48" t="s">
        <v>62</v>
      </c>
      <c r="BK113" s="156">
        <f>ROUND(I113*H113,2)</f>
        <v>0</v>
      </c>
      <c r="BL113" s="48" t="s">
        <v>151</v>
      </c>
      <c r="BM113" s="155" t="s">
        <v>518</v>
      </c>
    </row>
    <row r="114" spans="1:65" s="56" customFormat="1">
      <c r="A114" s="270"/>
      <c r="B114" s="80"/>
      <c r="C114" s="266"/>
      <c r="D114" s="157" t="s">
        <v>44</v>
      </c>
      <c r="E114" s="266"/>
      <c r="F114" s="158" t="s">
        <v>519</v>
      </c>
      <c r="G114" s="266"/>
      <c r="H114" s="266"/>
      <c r="I114" s="159"/>
      <c r="J114" s="266"/>
      <c r="K114" s="266"/>
      <c r="L114" s="54"/>
      <c r="M114" s="160"/>
      <c r="N114" s="161"/>
      <c r="O114" s="152"/>
      <c r="P114" s="152"/>
      <c r="Q114" s="152"/>
      <c r="R114" s="152"/>
      <c r="S114" s="152"/>
      <c r="T114" s="162"/>
      <c r="U114" s="270"/>
      <c r="V114" s="270"/>
      <c r="W114" s="270"/>
      <c r="X114" s="270"/>
      <c r="Y114" s="270"/>
      <c r="Z114" s="270"/>
      <c r="AA114" s="270"/>
      <c r="AB114" s="270"/>
      <c r="AC114" s="270"/>
      <c r="AD114" s="270"/>
      <c r="AE114" s="270"/>
      <c r="AT114" s="48" t="s">
        <v>44</v>
      </c>
      <c r="AU114" s="48" t="s">
        <v>131</v>
      </c>
    </row>
    <row r="115" spans="1:65" s="56" customFormat="1">
      <c r="A115" s="270"/>
      <c r="B115" s="80"/>
      <c r="C115" s="266"/>
      <c r="D115" s="163" t="s">
        <v>483</v>
      </c>
      <c r="E115" s="266"/>
      <c r="F115" s="164" t="s">
        <v>520</v>
      </c>
      <c r="G115" s="266"/>
      <c r="H115" s="266"/>
      <c r="I115" s="159"/>
      <c r="J115" s="266"/>
      <c r="K115" s="266"/>
      <c r="L115" s="54"/>
      <c r="M115" s="160"/>
      <c r="N115" s="161"/>
      <c r="O115" s="152"/>
      <c r="P115" s="152"/>
      <c r="Q115" s="152"/>
      <c r="R115" s="152"/>
      <c r="S115" s="152"/>
      <c r="T115" s="162"/>
      <c r="U115" s="270"/>
      <c r="V115" s="270"/>
      <c r="W115" s="270"/>
      <c r="X115" s="270"/>
      <c r="Y115" s="270"/>
      <c r="Z115" s="270"/>
      <c r="AA115" s="270"/>
      <c r="AB115" s="270"/>
      <c r="AC115" s="270"/>
      <c r="AD115" s="270"/>
      <c r="AE115" s="270"/>
      <c r="AT115" s="48" t="s">
        <v>483</v>
      </c>
      <c r="AU115" s="48" t="s">
        <v>131</v>
      </c>
    </row>
    <row r="116" spans="1:65" s="56" customFormat="1" ht="16.5" customHeight="1">
      <c r="A116" s="270"/>
      <c r="B116" s="80"/>
      <c r="C116" s="143" t="s">
        <v>249</v>
      </c>
      <c r="D116" s="143" t="s">
        <v>476</v>
      </c>
      <c r="E116" s="144" t="s">
        <v>521</v>
      </c>
      <c r="F116" s="145" t="s">
        <v>522</v>
      </c>
      <c r="G116" s="146" t="s">
        <v>523</v>
      </c>
      <c r="H116" s="147">
        <v>8.7360000000000007</v>
      </c>
      <c r="I116" s="148"/>
      <c r="J116" s="149">
        <f>ROUND(I116*H116,2)</f>
        <v>0</v>
      </c>
      <c r="K116" s="145" t="s">
        <v>480</v>
      </c>
      <c r="L116" s="54"/>
      <c r="M116" s="150" t="s">
        <v>40</v>
      </c>
      <c r="N116" s="151" t="s">
        <v>439</v>
      </c>
      <c r="O116" s="152"/>
      <c r="P116" s="153">
        <f>O116*H116</f>
        <v>0</v>
      </c>
      <c r="Q116" s="153">
        <v>0</v>
      </c>
      <c r="R116" s="153">
        <f>Q116*H116</f>
        <v>0</v>
      </c>
      <c r="S116" s="153">
        <v>0.28999999999999998</v>
      </c>
      <c r="T116" s="154">
        <f>S116*H116</f>
        <v>2.5334400000000001</v>
      </c>
      <c r="U116" s="270"/>
      <c r="V116" s="270"/>
      <c r="W116" s="270"/>
      <c r="X116" s="270"/>
      <c r="Y116" s="270"/>
      <c r="Z116" s="270"/>
      <c r="AA116" s="270"/>
      <c r="AB116" s="270"/>
      <c r="AC116" s="270"/>
      <c r="AD116" s="270"/>
      <c r="AE116" s="270"/>
      <c r="AR116" s="155" t="s">
        <v>151</v>
      </c>
      <c r="AT116" s="155" t="s">
        <v>476</v>
      </c>
      <c r="AU116" s="155" t="s">
        <v>131</v>
      </c>
      <c r="AY116" s="48" t="s">
        <v>475</v>
      </c>
      <c r="BE116" s="156">
        <f>IF(N116="základní",J116,0)</f>
        <v>0</v>
      </c>
      <c r="BF116" s="156">
        <f>IF(N116="snížená",J116,0)</f>
        <v>0</v>
      </c>
      <c r="BG116" s="156">
        <f>IF(N116="zákl. přenesená",J116,0)</f>
        <v>0</v>
      </c>
      <c r="BH116" s="156">
        <f>IF(N116="sníž. přenesená",J116,0)</f>
        <v>0</v>
      </c>
      <c r="BI116" s="156">
        <f>IF(N116="nulová",J116,0)</f>
        <v>0</v>
      </c>
      <c r="BJ116" s="48" t="s">
        <v>62</v>
      </c>
      <c r="BK116" s="156">
        <f>ROUND(I116*H116,2)</f>
        <v>0</v>
      </c>
      <c r="BL116" s="48" t="s">
        <v>151</v>
      </c>
      <c r="BM116" s="155" t="s">
        <v>524</v>
      </c>
    </row>
    <row r="117" spans="1:65" s="56" customFormat="1" ht="19.5">
      <c r="A117" s="270"/>
      <c r="B117" s="80"/>
      <c r="C117" s="266"/>
      <c r="D117" s="157" t="s">
        <v>44</v>
      </c>
      <c r="E117" s="266"/>
      <c r="F117" s="158" t="s">
        <v>525</v>
      </c>
      <c r="G117" s="266"/>
      <c r="H117" s="266"/>
      <c r="I117" s="159"/>
      <c r="J117" s="266"/>
      <c r="K117" s="266"/>
      <c r="L117" s="54"/>
      <c r="M117" s="160"/>
      <c r="N117" s="161"/>
      <c r="O117" s="152"/>
      <c r="P117" s="152"/>
      <c r="Q117" s="152"/>
      <c r="R117" s="152"/>
      <c r="S117" s="152"/>
      <c r="T117" s="162"/>
      <c r="U117" s="270"/>
      <c r="V117" s="270"/>
      <c r="W117" s="270"/>
      <c r="X117" s="270"/>
      <c r="Y117" s="270"/>
      <c r="Z117" s="270"/>
      <c r="AA117" s="270"/>
      <c r="AB117" s="270"/>
      <c r="AC117" s="270"/>
      <c r="AD117" s="270"/>
      <c r="AE117" s="270"/>
      <c r="AT117" s="48" t="s">
        <v>44</v>
      </c>
      <c r="AU117" s="48" t="s">
        <v>131</v>
      </c>
    </row>
    <row r="118" spans="1:65" s="56" customFormat="1">
      <c r="A118" s="270"/>
      <c r="B118" s="80"/>
      <c r="C118" s="266"/>
      <c r="D118" s="163" t="s">
        <v>483</v>
      </c>
      <c r="E118" s="266"/>
      <c r="F118" s="164" t="s">
        <v>526</v>
      </c>
      <c r="G118" s="266"/>
      <c r="H118" s="266"/>
      <c r="I118" s="159"/>
      <c r="J118" s="266"/>
      <c r="K118" s="266"/>
      <c r="L118" s="54"/>
      <c r="M118" s="160"/>
      <c r="N118" s="161"/>
      <c r="O118" s="152"/>
      <c r="P118" s="152"/>
      <c r="Q118" s="152"/>
      <c r="R118" s="152"/>
      <c r="S118" s="152"/>
      <c r="T118" s="162"/>
      <c r="U118" s="270"/>
      <c r="V118" s="270"/>
      <c r="W118" s="270"/>
      <c r="X118" s="270"/>
      <c r="Y118" s="270"/>
      <c r="Z118" s="270"/>
      <c r="AA118" s="270"/>
      <c r="AB118" s="270"/>
      <c r="AC118" s="270"/>
      <c r="AD118" s="270"/>
      <c r="AE118" s="270"/>
      <c r="AT118" s="48" t="s">
        <v>483</v>
      </c>
      <c r="AU118" s="48" t="s">
        <v>131</v>
      </c>
    </row>
    <row r="119" spans="1:65" s="56" customFormat="1" ht="19.5">
      <c r="A119" s="270"/>
      <c r="B119" s="80"/>
      <c r="C119" s="266"/>
      <c r="D119" s="157" t="s">
        <v>38</v>
      </c>
      <c r="E119" s="266"/>
      <c r="F119" s="165" t="s">
        <v>527</v>
      </c>
      <c r="G119" s="266"/>
      <c r="H119" s="266"/>
      <c r="I119" s="159"/>
      <c r="J119" s="266"/>
      <c r="K119" s="266"/>
      <c r="L119" s="54"/>
      <c r="M119" s="160"/>
      <c r="N119" s="161"/>
      <c r="O119" s="152"/>
      <c r="P119" s="152"/>
      <c r="Q119" s="152"/>
      <c r="R119" s="152"/>
      <c r="S119" s="152"/>
      <c r="T119" s="162"/>
      <c r="U119" s="270"/>
      <c r="V119" s="270"/>
      <c r="W119" s="270"/>
      <c r="X119" s="270"/>
      <c r="Y119" s="270"/>
      <c r="Z119" s="270"/>
      <c r="AA119" s="270"/>
      <c r="AB119" s="270"/>
      <c r="AC119" s="270"/>
      <c r="AD119" s="270"/>
      <c r="AE119" s="270"/>
      <c r="AT119" s="48" t="s">
        <v>38</v>
      </c>
      <c r="AU119" s="48" t="s">
        <v>131</v>
      </c>
    </row>
    <row r="120" spans="1:65" s="166" customFormat="1">
      <c r="B120" s="167"/>
      <c r="C120" s="168"/>
      <c r="D120" s="157" t="s">
        <v>46</v>
      </c>
      <c r="E120" s="169" t="s">
        <v>40</v>
      </c>
      <c r="F120" s="170" t="s">
        <v>528</v>
      </c>
      <c r="G120" s="168"/>
      <c r="H120" s="171">
        <v>8.7360000000000007</v>
      </c>
      <c r="I120" s="172"/>
      <c r="J120" s="168"/>
      <c r="K120" s="168"/>
      <c r="L120" s="173"/>
      <c r="M120" s="174"/>
      <c r="N120" s="175"/>
      <c r="O120" s="175"/>
      <c r="P120" s="175"/>
      <c r="Q120" s="175"/>
      <c r="R120" s="175"/>
      <c r="S120" s="175"/>
      <c r="T120" s="176"/>
      <c r="AT120" s="177" t="s">
        <v>46</v>
      </c>
      <c r="AU120" s="177" t="s">
        <v>131</v>
      </c>
      <c r="AV120" s="166" t="s">
        <v>131</v>
      </c>
      <c r="AW120" s="166" t="s">
        <v>529</v>
      </c>
      <c r="AX120" s="166" t="s">
        <v>62</v>
      </c>
      <c r="AY120" s="177" t="s">
        <v>475</v>
      </c>
    </row>
    <row r="121" spans="1:65" s="56" customFormat="1" ht="16.5" customHeight="1">
      <c r="A121" s="270"/>
      <c r="B121" s="80"/>
      <c r="C121" s="143" t="s">
        <v>530</v>
      </c>
      <c r="D121" s="143" t="s">
        <v>476</v>
      </c>
      <c r="E121" s="144" t="s">
        <v>531</v>
      </c>
      <c r="F121" s="145" t="s">
        <v>532</v>
      </c>
      <c r="G121" s="146" t="s">
        <v>523</v>
      </c>
      <c r="H121" s="147">
        <v>8.7360000000000007</v>
      </c>
      <c r="I121" s="148"/>
      <c r="J121" s="149">
        <f>ROUND(I121*H121,2)</f>
        <v>0</v>
      </c>
      <c r="K121" s="145" t="s">
        <v>480</v>
      </c>
      <c r="L121" s="54"/>
      <c r="M121" s="150" t="s">
        <v>40</v>
      </c>
      <c r="N121" s="151" t="s">
        <v>439</v>
      </c>
      <c r="O121" s="152"/>
      <c r="P121" s="153">
        <f>O121*H121</f>
        <v>0</v>
      </c>
      <c r="Q121" s="153">
        <v>0</v>
      </c>
      <c r="R121" s="153">
        <f>Q121*H121</f>
        <v>0</v>
      </c>
      <c r="S121" s="153">
        <v>0.625</v>
      </c>
      <c r="T121" s="154">
        <f>S121*H121</f>
        <v>5.4600000000000009</v>
      </c>
      <c r="U121" s="270"/>
      <c r="V121" s="270"/>
      <c r="W121" s="270"/>
      <c r="X121" s="270"/>
      <c r="Y121" s="270"/>
      <c r="Z121" s="270"/>
      <c r="AA121" s="270"/>
      <c r="AB121" s="270"/>
      <c r="AC121" s="270"/>
      <c r="AD121" s="270"/>
      <c r="AE121" s="270"/>
      <c r="AR121" s="155" t="s">
        <v>151</v>
      </c>
      <c r="AT121" s="155" t="s">
        <v>476</v>
      </c>
      <c r="AU121" s="155" t="s">
        <v>131</v>
      </c>
      <c r="AY121" s="48" t="s">
        <v>475</v>
      </c>
      <c r="BE121" s="156">
        <f>IF(N121="základní",J121,0)</f>
        <v>0</v>
      </c>
      <c r="BF121" s="156">
        <f>IF(N121="snížená",J121,0)</f>
        <v>0</v>
      </c>
      <c r="BG121" s="156">
        <f>IF(N121="zákl. přenesená",J121,0)</f>
        <v>0</v>
      </c>
      <c r="BH121" s="156">
        <f>IF(N121="sníž. přenesená",J121,0)</f>
        <v>0</v>
      </c>
      <c r="BI121" s="156">
        <f>IF(N121="nulová",J121,0)</f>
        <v>0</v>
      </c>
      <c r="BJ121" s="48" t="s">
        <v>62</v>
      </c>
      <c r="BK121" s="156">
        <f>ROUND(I121*H121,2)</f>
        <v>0</v>
      </c>
      <c r="BL121" s="48" t="s">
        <v>151</v>
      </c>
      <c r="BM121" s="155" t="s">
        <v>533</v>
      </c>
    </row>
    <row r="122" spans="1:65" s="56" customFormat="1" ht="19.5">
      <c r="A122" s="270"/>
      <c r="B122" s="80"/>
      <c r="C122" s="266"/>
      <c r="D122" s="157" t="s">
        <v>44</v>
      </c>
      <c r="E122" s="266"/>
      <c r="F122" s="158" t="s">
        <v>534</v>
      </c>
      <c r="G122" s="266"/>
      <c r="H122" s="266"/>
      <c r="I122" s="159"/>
      <c r="J122" s="266"/>
      <c r="K122" s="266"/>
      <c r="L122" s="54"/>
      <c r="M122" s="160"/>
      <c r="N122" s="161"/>
      <c r="O122" s="152"/>
      <c r="P122" s="152"/>
      <c r="Q122" s="152"/>
      <c r="R122" s="152"/>
      <c r="S122" s="152"/>
      <c r="T122" s="162"/>
      <c r="U122" s="270"/>
      <c r="V122" s="270"/>
      <c r="W122" s="270"/>
      <c r="X122" s="270"/>
      <c r="Y122" s="270"/>
      <c r="Z122" s="270"/>
      <c r="AA122" s="270"/>
      <c r="AB122" s="270"/>
      <c r="AC122" s="270"/>
      <c r="AD122" s="270"/>
      <c r="AE122" s="270"/>
      <c r="AT122" s="48" t="s">
        <v>44</v>
      </c>
      <c r="AU122" s="48" t="s">
        <v>131</v>
      </c>
    </row>
    <row r="123" spans="1:65" s="56" customFormat="1">
      <c r="A123" s="270"/>
      <c r="B123" s="80"/>
      <c r="C123" s="266"/>
      <c r="D123" s="163" t="s">
        <v>483</v>
      </c>
      <c r="E123" s="266"/>
      <c r="F123" s="164" t="s">
        <v>535</v>
      </c>
      <c r="G123" s="266"/>
      <c r="H123" s="266"/>
      <c r="I123" s="159"/>
      <c r="J123" s="266"/>
      <c r="K123" s="266"/>
      <c r="L123" s="54"/>
      <c r="M123" s="160"/>
      <c r="N123" s="161"/>
      <c r="O123" s="152"/>
      <c r="P123" s="152"/>
      <c r="Q123" s="152"/>
      <c r="R123" s="152"/>
      <c r="S123" s="152"/>
      <c r="T123" s="162"/>
      <c r="U123" s="270"/>
      <c r="V123" s="270"/>
      <c r="W123" s="270"/>
      <c r="X123" s="270"/>
      <c r="Y123" s="270"/>
      <c r="Z123" s="270"/>
      <c r="AA123" s="270"/>
      <c r="AB123" s="270"/>
      <c r="AC123" s="270"/>
      <c r="AD123" s="270"/>
      <c r="AE123" s="270"/>
      <c r="AT123" s="48" t="s">
        <v>483</v>
      </c>
      <c r="AU123" s="48" t="s">
        <v>131</v>
      </c>
    </row>
    <row r="124" spans="1:65" s="56" customFormat="1" ht="19.5">
      <c r="A124" s="270"/>
      <c r="B124" s="80"/>
      <c r="C124" s="266"/>
      <c r="D124" s="157" t="s">
        <v>38</v>
      </c>
      <c r="E124" s="266"/>
      <c r="F124" s="165" t="s">
        <v>527</v>
      </c>
      <c r="G124" s="266"/>
      <c r="H124" s="266"/>
      <c r="I124" s="159"/>
      <c r="J124" s="266"/>
      <c r="K124" s="266"/>
      <c r="L124" s="54"/>
      <c r="M124" s="160"/>
      <c r="N124" s="161"/>
      <c r="O124" s="152"/>
      <c r="P124" s="152"/>
      <c r="Q124" s="152"/>
      <c r="R124" s="152"/>
      <c r="S124" s="152"/>
      <c r="T124" s="162"/>
      <c r="U124" s="270"/>
      <c r="V124" s="270"/>
      <c r="W124" s="270"/>
      <c r="X124" s="270"/>
      <c r="Y124" s="270"/>
      <c r="Z124" s="270"/>
      <c r="AA124" s="270"/>
      <c r="AB124" s="270"/>
      <c r="AC124" s="270"/>
      <c r="AD124" s="270"/>
      <c r="AE124" s="270"/>
      <c r="AT124" s="48" t="s">
        <v>38</v>
      </c>
      <c r="AU124" s="48" t="s">
        <v>131</v>
      </c>
    </row>
    <row r="125" spans="1:65" s="166" customFormat="1">
      <c r="B125" s="167"/>
      <c r="C125" s="168"/>
      <c r="D125" s="157" t="s">
        <v>46</v>
      </c>
      <c r="E125" s="169" t="s">
        <v>40</v>
      </c>
      <c r="F125" s="170" t="s">
        <v>528</v>
      </c>
      <c r="G125" s="168"/>
      <c r="H125" s="171">
        <v>8.7360000000000007</v>
      </c>
      <c r="I125" s="172"/>
      <c r="J125" s="168"/>
      <c r="K125" s="168"/>
      <c r="L125" s="173"/>
      <c r="M125" s="174"/>
      <c r="N125" s="175"/>
      <c r="O125" s="175"/>
      <c r="P125" s="175"/>
      <c r="Q125" s="175"/>
      <c r="R125" s="175"/>
      <c r="S125" s="175"/>
      <c r="T125" s="176"/>
      <c r="AT125" s="177" t="s">
        <v>46</v>
      </c>
      <c r="AU125" s="177" t="s">
        <v>131</v>
      </c>
      <c r="AV125" s="166" t="s">
        <v>131</v>
      </c>
      <c r="AW125" s="166" t="s">
        <v>529</v>
      </c>
      <c r="AX125" s="166" t="s">
        <v>62</v>
      </c>
      <c r="AY125" s="177" t="s">
        <v>475</v>
      </c>
    </row>
    <row r="126" spans="1:65" s="56" customFormat="1" ht="16.5" customHeight="1">
      <c r="A126" s="270"/>
      <c r="B126" s="80"/>
      <c r="C126" s="143" t="s">
        <v>536</v>
      </c>
      <c r="D126" s="143" t="s">
        <v>476</v>
      </c>
      <c r="E126" s="144" t="s">
        <v>537</v>
      </c>
      <c r="F126" s="145" t="s">
        <v>538</v>
      </c>
      <c r="G126" s="146" t="s">
        <v>523</v>
      </c>
      <c r="H126" s="147">
        <v>16.536000000000001</v>
      </c>
      <c r="I126" s="148"/>
      <c r="J126" s="149">
        <f>ROUND(I126*H126,2)</f>
        <v>0</v>
      </c>
      <c r="K126" s="145" t="s">
        <v>480</v>
      </c>
      <c r="L126" s="54"/>
      <c r="M126" s="150" t="s">
        <v>40</v>
      </c>
      <c r="N126" s="151" t="s">
        <v>439</v>
      </c>
      <c r="O126" s="152"/>
      <c r="P126" s="153">
        <f>O126*H126</f>
        <v>0</v>
      </c>
      <c r="Q126" s="153">
        <v>1.0000000000000001E-5</v>
      </c>
      <c r="R126" s="153">
        <f>Q126*H126</f>
        <v>1.6536000000000003E-4</v>
      </c>
      <c r="S126" s="153">
        <v>9.1999999999999998E-2</v>
      </c>
      <c r="T126" s="154">
        <f>S126*H126</f>
        <v>1.521312</v>
      </c>
      <c r="U126" s="270"/>
      <c r="V126" s="270"/>
      <c r="W126" s="270"/>
      <c r="X126" s="270"/>
      <c r="Y126" s="270"/>
      <c r="Z126" s="270"/>
      <c r="AA126" s="270"/>
      <c r="AB126" s="270"/>
      <c r="AC126" s="270"/>
      <c r="AD126" s="270"/>
      <c r="AE126" s="270"/>
      <c r="AR126" s="155" t="s">
        <v>151</v>
      </c>
      <c r="AT126" s="155" t="s">
        <v>476</v>
      </c>
      <c r="AU126" s="155" t="s">
        <v>131</v>
      </c>
      <c r="AY126" s="48" t="s">
        <v>475</v>
      </c>
      <c r="BE126" s="156">
        <f>IF(N126="základní",J126,0)</f>
        <v>0</v>
      </c>
      <c r="BF126" s="156">
        <f>IF(N126="snížená",J126,0)</f>
        <v>0</v>
      </c>
      <c r="BG126" s="156">
        <f>IF(N126="zákl. přenesená",J126,0)</f>
        <v>0</v>
      </c>
      <c r="BH126" s="156">
        <f>IF(N126="sníž. přenesená",J126,0)</f>
        <v>0</v>
      </c>
      <c r="BI126" s="156">
        <f>IF(N126="nulová",J126,0)</f>
        <v>0</v>
      </c>
      <c r="BJ126" s="48" t="s">
        <v>62</v>
      </c>
      <c r="BK126" s="156">
        <f>ROUND(I126*H126,2)</f>
        <v>0</v>
      </c>
      <c r="BL126" s="48" t="s">
        <v>151</v>
      </c>
      <c r="BM126" s="155" t="s">
        <v>539</v>
      </c>
    </row>
    <row r="127" spans="1:65" s="56" customFormat="1" ht="19.5">
      <c r="A127" s="270"/>
      <c r="B127" s="80"/>
      <c r="C127" s="266"/>
      <c r="D127" s="157" t="s">
        <v>44</v>
      </c>
      <c r="E127" s="266"/>
      <c r="F127" s="158" t="s">
        <v>540</v>
      </c>
      <c r="G127" s="266"/>
      <c r="H127" s="266"/>
      <c r="I127" s="159"/>
      <c r="J127" s="266"/>
      <c r="K127" s="266"/>
      <c r="L127" s="54"/>
      <c r="M127" s="160"/>
      <c r="N127" s="161"/>
      <c r="O127" s="152"/>
      <c r="P127" s="152"/>
      <c r="Q127" s="152"/>
      <c r="R127" s="152"/>
      <c r="S127" s="152"/>
      <c r="T127" s="162"/>
      <c r="U127" s="270"/>
      <c r="V127" s="270"/>
      <c r="W127" s="270"/>
      <c r="X127" s="270"/>
      <c r="Y127" s="270"/>
      <c r="Z127" s="270"/>
      <c r="AA127" s="270"/>
      <c r="AB127" s="270"/>
      <c r="AC127" s="270"/>
      <c r="AD127" s="270"/>
      <c r="AE127" s="270"/>
      <c r="AT127" s="48" t="s">
        <v>44</v>
      </c>
      <c r="AU127" s="48" t="s">
        <v>131</v>
      </c>
    </row>
    <row r="128" spans="1:65" s="56" customFormat="1">
      <c r="A128" s="270"/>
      <c r="B128" s="80"/>
      <c r="C128" s="266"/>
      <c r="D128" s="163" t="s">
        <v>483</v>
      </c>
      <c r="E128" s="266"/>
      <c r="F128" s="164" t="s">
        <v>541</v>
      </c>
      <c r="G128" s="266"/>
      <c r="H128" s="266"/>
      <c r="I128" s="159"/>
      <c r="J128" s="266"/>
      <c r="K128" s="266"/>
      <c r="L128" s="54"/>
      <c r="M128" s="160"/>
      <c r="N128" s="161"/>
      <c r="O128" s="152"/>
      <c r="P128" s="152"/>
      <c r="Q128" s="152"/>
      <c r="R128" s="152"/>
      <c r="S128" s="152"/>
      <c r="T128" s="162"/>
      <c r="U128" s="270"/>
      <c r="V128" s="270"/>
      <c r="W128" s="270"/>
      <c r="X128" s="270"/>
      <c r="Y128" s="270"/>
      <c r="Z128" s="270"/>
      <c r="AA128" s="270"/>
      <c r="AB128" s="270"/>
      <c r="AC128" s="270"/>
      <c r="AD128" s="270"/>
      <c r="AE128" s="270"/>
      <c r="AT128" s="48" t="s">
        <v>483</v>
      </c>
      <c r="AU128" s="48" t="s">
        <v>131</v>
      </c>
    </row>
    <row r="129" spans="1:65" s="56" customFormat="1" ht="19.5">
      <c r="A129" s="270"/>
      <c r="B129" s="80"/>
      <c r="C129" s="266"/>
      <c r="D129" s="157" t="s">
        <v>38</v>
      </c>
      <c r="E129" s="266"/>
      <c r="F129" s="165" t="s">
        <v>527</v>
      </c>
      <c r="G129" s="266"/>
      <c r="H129" s="266"/>
      <c r="I129" s="159"/>
      <c r="J129" s="266"/>
      <c r="K129" s="266"/>
      <c r="L129" s="54"/>
      <c r="M129" s="160"/>
      <c r="N129" s="161"/>
      <c r="O129" s="152"/>
      <c r="P129" s="152"/>
      <c r="Q129" s="152"/>
      <c r="R129" s="152"/>
      <c r="S129" s="152"/>
      <c r="T129" s="162"/>
      <c r="U129" s="270"/>
      <c r="V129" s="270"/>
      <c r="W129" s="270"/>
      <c r="X129" s="270"/>
      <c r="Y129" s="270"/>
      <c r="Z129" s="270"/>
      <c r="AA129" s="270"/>
      <c r="AB129" s="270"/>
      <c r="AC129" s="270"/>
      <c r="AD129" s="270"/>
      <c r="AE129" s="270"/>
      <c r="AT129" s="48" t="s">
        <v>38</v>
      </c>
      <c r="AU129" s="48" t="s">
        <v>131</v>
      </c>
    </row>
    <row r="130" spans="1:65" s="166" customFormat="1">
      <c r="B130" s="167"/>
      <c r="C130" s="168"/>
      <c r="D130" s="157" t="s">
        <v>46</v>
      </c>
      <c r="E130" s="169" t="s">
        <v>40</v>
      </c>
      <c r="F130" s="170" t="s">
        <v>542</v>
      </c>
      <c r="G130" s="168"/>
      <c r="H130" s="171">
        <v>16.536000000000001</v>
      </c>
      <c r="I130" s="172"/>
      <c r="J130" s="168"/>
      <c r="K130" s="168"/>
      <c r="L130" s="173"/>
      <c r="M130" s="174"/>
      <c r="N130" s="175"/>
      <c r="O130" s="175"/>
      <c r="P130" s="175"/>
      <c r="Q130" s="175"/>
      <c r="R130" s="175"/>
      <c r="S130" s="175"/>
      <c r="T130" s="176"/>
      <c r="AT130" s="177" t="s">
        <v>46</v>
      </c>
      <c r="AU130" s="177" t="s">
        <v>131</v>
      </c>
      <c r="AV130" s="166" t="s">
        <v>131</v>
      </c>
      <c r="AW130" s="166" t="s">
        <v>529</v>
      </c>
      <c r="AX130" s="166" t="s">
        <v>62</v>
      </c>
      <c r="AY130" s="177" t="s">
        <v>475</v>
      </c>
    </row>
    <row r="131" spans="1:65" s="56" customFormat="1" ht="16.5" customHeight="1">
      <c r="A131" s="270"/>
      <c r="B131" s="80"/>
      <c r="C131" s="143" t="s">
        <v>543</v>
      </c>
      <c r="D131" s="143" t="s">
        <v>476</v>
      </c>
      <c r="E131" s="144" t="s">
        <v>544</v>
      </c>
      <c r="F131" s="145" t="s">
        <v>545</v>
      </c>
      <c r="G131" s="146" t="s">
        <v>523</v>
      </c>
      <c r="H131" s="147">
        <v>8.7360000000000007</v>
      </c>
      <c r="I131" s="148"/>
      <c r="J131" s="149">
        <f>ROUND(I131*H131,2)</f>
        <v>0</v>
      </c>
      <c r="K131" s="145" t="s">
        <v>480</v>
      </c>
      <c r="L131" s="54"/>
      <c r="M131" s="150" t="s">
        <v>40</v>
      </c>
      <c r="N131" s="151" t="s">
        <v>439</v>
      </c>
      <c r="O131" s="152"/>
      <c r="P131" s="153">
        <f>O131*H131</f>
        <v>0</v>
      </c>
      <c r="Q131" s="153">
        <v>2.0000000000000002E-5</v>
      </c>
      <c r="R131" s="153">
        <f>Q131*H131</f>
        <v>1.7472000000000003E-4</v>
      </c>
      <c r="S131" s="153">
        <v>0.161</v>
      </c>
      <c r="T131" s="154">
        <f>S131*H131</f>
        <v>1.4064960000000002</v>
      </c>
      <c r="U131" s="270"/>
      <c r="V131" s="270"/>
      <c r="W131" s="270"/>
      <c r="X131" s="270"/>
      <c r="Y131" s="270"/>
      <c r="Z131" s="270"/>
      <c r="AA131" s="270"/>
      <c r="AB131" s="270"/>
      <c r="AC131" s="270"/>
      <c r="AD131" s="270"/>
      <c r="AE131" s="270"/>
      <c r="AR131" s="155" t="s">
        <v>151</v>
      </c>
      <c r="AT131" s="155" t="s">
        <v>476</v>
      </c>
      <c r="AU131" s="155" t="s">
        <v>131</v>
      </c>
      <c r="AY131" s="48" t="s">
        <v>475</v>
      </c>
      <c r="BE131" s="156">
        <f>IF(N131="základní",J131,0)</f>
        <v>0</v>
      </c>
      <c r="BF131" s="156">
        <f>IF(N131="snížená",J131,0)</f>
        <v>0</v>
      </c>
      <c r="BG131" s="156">
        <f>IF(N131="zákl. přenesená",J131,0)</f>
        <v>0</v>
      </c>
      <c r="BH131" s="156">
        <f>IF(N131="sníž. přenesená",J131,0)</f>
        <v>0</v>
      </c>
      <c r="BI131" s="156">
        <f>IF(N131="nulová",J131,0)</f>
        <v>0</v>
      </c>
      <c r="BJ131" s="48" t="s">
        <v>62</v>
      </c>
      <c r="BK131" s="156">
        <f>ROUND(I131*H131,2)</f>
        <v>0</v>
      </c>
      <c r="BL131" s="48" t="s">
        <v>151</v>
      </c>
      <c r="BM131" s="155" t="s">
        <v>546</v>
      </c>
    </row>
    <row r="132" spans="1:65" s="56" customFormat="1" ht="19.5">
      <c r="A132" s="270"/>
      <c r="B132" s="80"/>
      <c r="C132" s="266"/>
      <c r="D132" s="157" t="s">
        <v>44</v>
      </c>
      <c r="E132" s="266"/>
      <c r="F132" s="158" t="s">
        <v>547</v>
      </c>
      <c r="G132" s="266"/>
      <c r="H132" s="266"/>
      <c r="I132" s="159"/>
      <c r="J132" s="266"/>
      <c r="K132" s="266"/>
      <c r="L132" s="54"/>
      <c r="M132" s="160"/>
      <c r="N132" s="161"/>
      <c r="O132" s="152"/>
      <c r="P132" s="152"/>
      <c r="Q132" s="152"/>
      <c r="R132" s="152"/>
      <c r="S132" s="152"/>
      <c r="T132" s="162"/>
      <c r="U132" s="270"/>
      <c r="V132" s="270"/>
      <c r="W132" s="270"/>
      <c r="X132" s="270"/>
      <c r="Y132" s="270"/>
      <c r="Z132" s="270"/>
      <c r="AA132" s="270"/>
      <c r="AB132" s="270"/>
      <c r="AC132" s="270"/>
      <c r="AD132" s="270"/>
      <c r="AE132" s="270"/>
      <c r="AT132" s="48" t="s">
        <v>44</v>
      </c>
      <c r="AU132" s="48" t="s">
        <v>131</v>
      </c>
    </row>
    <row r="133" spans="1:65" s="56" customFormat="1">
      <c r="A133" s="270"/>
      <c r="B133" s="80"/>
      <c r="C133" s="266"/>
      <c r="D133" s="163" t="s">
        <v>483</v>
      </c>
      <c r="E133" s="266"/>
      <c r="F133" s="164" t="s">
        <v>548</v>
      </c>
      <c r="G133" s="266"/>
      <c r="H133" s="266"/>
      <c r="I133" s="159"/>
      <c r="J133" s="266"/>
      <c r="K133" s="266"/>
      <c r="L133" s="54"/>
      <c r="M133" s="160"/>
      <c r="N133" s="161"/>
      <c r="O133" s="152"/>
      <c r="P133" s="152"/>
      <c r="Q133" s="152"/>
      <c r="R133" s="152"/>
      <c r="S133" s="152"/>
      <c r="T133" s="162"/>
      <c r="U133" s="270"/>
      <c r="V133" s="270"/>
      <c r="W133" s="270"/>
      <c r="X133" s="270"/>
      <c r="Y133" s="270"/>
      <c r="Z133" s="270"/>
      <c r="AA133" s="270"/>
      <c r="AB133" s="270"/>
      <c r="AC133" s="270"/>
      <c r="AD133" s="270"/>
      <c r="AE133" s="270"/>
      <c r="AT133" s="48" t="s">
        <v>483</v>
      </c>
      <c r="AU133" s="48" t="s">
        <v>131</v>
      </c>
    </row>
    <row r="134" spans="1:65" s="56" customFormat="1" ht="19.5">
      <c r="A134" s="270"/>
      <c r="B134" s="80"/>
      <c r="C134" s="266"/>
      <c r="D134" s="157" t="s">
        <v>38</v>
      </c>
      <c r="E134" s="266"/>
      <c r="F134" s="165" t="s">
        <v>527</v>
      </c>
      <c r="G134" s="266"/>
      <c r="H134" s="266"/>
      <c r="I134" s="159"/>
      <c r="J134" s="266"/>
      <c r="K134" s="266"/>
      <c r="L134" s="54"/>
      <c r="M134" s="160"/>
      <c r="N134" s="161"/>
      <c r="O134" s="152"/>
      <c r="P134" s="152"/>
      <c r="Q134" s="152"/>
      <c r="R134" s="152"/>
      <c r="S134" s="152"/>
      <c r="T134" s="162"/>
      <c r="U134" s="270"/>
      <c r="V134" s="270"/>
      <c r="W134" s="270"/>
      <c r="X134" s="270"/>
      <c r="Y134" s="270"/>
      <c r="Z134" s="270"/>
      <c r="AA134" s="270"/>
      <c r="AB134" s="270"/>
      <c r="AC134" s="270"/>
      <c r="AD134" s="270"/>
      <c r="AE134" s="270"/>
      <c r="AT134" s="48" t="s">
        <v>38</v>
      </c>
      <c r="AU134" s="48" t="s">
        <v>131</v>
      </c>
    </row>
    <row r="135" spans="1:65" s="166" customFormat="1">
      <c r="B135" s="167"/>
      <c r="C135" s="168"/>
      <c r="D135" s="157" t="s">
        <v>46</v>
      </c>
      <c r="E135" s="169" t="s">
        <v>40</v>
      </c>
      <c r="F135" s="170" t="s">
        <v>528</v>
      </c>
      <c r="G135" s="168"/>
      <c r="H135" s="171">
        <v>8.7360000000000007</v>
      </c>
      <c r="I135" s="172"/>
      <c r="J135" s="168"/>
      <c r="K135" s="168"/>
      <c r="L135" s="173"/>
      <c r="M135" s="174"/>
      <c r="N135" s="175"/>
      <c r="O135" s="175"/>
      <c r="P135" s="175"/>
      <c r="Q135" s="175"/>
      <c r="R135" s="175"/>
      <c r="S135" s="175"/>
      <c r="T135" s="176"/>
      <c r="AT135" s="177" t="s">
        <v>46</v>
      </c>
      <c r="AU135" s="177" t="s">
        <v>131</v>
      </c>
      <c r="AV135" s="166" t="s">
        <v>131</v>
      </c>
      <c r="AW135" s="166" t="s">
        <v>529</v>
      </c>
      <c r="AX135" s="166" t="s">
        <v>62</v>
      </c>
      <c r="AY135" s="177" t="s">
        <v>475</v>
      </c>
    </row>
    <row r="136" spans="1:65" s="56" customFormat="1" ht="16.5" customHeight="1">
      <c r="A136" s="270"/>
      <c r="B136" s="80"/>
      <c r="C136" s="143" t="s">
        <v>549</v>
      </c>
      <c r="D136" s="143" t="s">
        <v>476</v>
      </c>
      <c r="E136" s="144" t="s">
        <v>550</v>
      </c>
      <c r="F136" s="145" t="s">
        <v>551</v>
      </c>
      <c r="G136" s="146" t="s">
        <v>552</v>
      </c>
      <c r="H136" s="147">
        <v>360</v>
      </c>
      <c r="I136" s="148"/>
      <c r="J136" s="149">
        <f>ROUND(I136*H136,2)</f>
        <v>0</v>
      </c>
      <c r="K136" s="145" t="s">
        <v>480</v>
      </c>
      <c r="L136" s="54"/>
      <c r="M136" s="150" t="s">
        <v>40</v>
      </c>
      <c r="N136" s="151" t="s">
        <v>439</v>
      </c>
      <c r="O136" s="152"/>
      <c r="P136" s="153">
        <f>O136*H136</f>
        <v>0</v>
      </c>
      <c r="Q136" s="153">
        <v>4.0000000000000003E-5</v>
      </c>
      <c r="R136" s="153">
        <f>Q136*H136</f>
        <v>1.4400000000000001E-2</v>
      </c>
      <c r="S136" s="153">
        <v>0</v>
      </c>
      <c r="T136" s="154">
        <f>S136*H136</f>
        <v>0</v>
      </c>
      <c r="U136" s="270"/>
      <c r="V136" s="270"/>
      <c r="W136" s="270"/>
      <c r="X136" s="270"/>
      <c r="Y136" s="270"/>
      <c r="Z136" s="270"/>
      <c r="AA136" s="270"/>
      <c r="AB136" s="270"/>
      <c r="AC136" s="270"/>
      <c r="AD136" s="270"/>
      <c r="AE136" s="270"/>
      <c r="AR136" s="155" t="s">
        <v>151</v>
      </c>
      <c r="AT136" s="155" t="s">
        <v>476</v>
      </c>
      <c r="AU136" s="155" t="s">
        <v>131</v>
      </c>
      <c r="AY136" s="48" t="s">
        <v>475</v>
      </c>
      <c r="BE136" s="156">
        <f>IF(N136="základní",J136,0)</f>
        <v>0</v>
      </c>
      <c r="BF136" s="156">
        <f>IF(N136="snížená",J136,0)</f>
        <v>0</v>
      </c>
      <c r="BG136" s="156">
        <f>IF(N136="zákl. přenesená",J136,0)</f>
        <v>0</v>
      </c>
      <c r="BH136" s="156">
        <f>IF(N136="sníž. přenesená",J136,0)</f>
        <v>0</v>
      </c>
      <c r="BI136" s="156">
        <f>IF(N136="nulová",J136,0)</f>
        <v>0</v>
      </c>
      <c r="BJ136" s="48" t="s">
        <v>62</v>
      </c>
      <c r="BK136" s="156">
        <f>ROUND(I136*H136,2)</f>
        <v>0</v>
      </c>
      <c r="BL136" s="48" t="s">
        <v>151</v>
      </c>
      <c r="BM136" s="155" t="s">
        <v>553</v>
      </c>
    </row>
    <row r="137" spans="1:65" s="56" customFormat="1">
      <c r="A137" s="270"/>
      <c r="B137" s="80"/>
      <c r="C137" s="266"/>
      <c r="D137" s="157" t="s">
        <v>44</v>
      </c>
      <c r="E137" s="266"/>
      <c r="F137" s="158" t="s">
        <v>554</v>
      </c>
      <c r="G137" s="266"/>
      <c r="H137" s="266"/>
      <c r="I137" s="159"/>
      <c r="J137" s="266"/>
      <c r="K137" s="266"/>
      <c r="L137" s="54"/>
      <c r="M137" s="160"/>
      <c r="N137" s="161"/>
      <c r="O137" s="152"/>
      <c r="P137" s="152"/>
      <c r="Q137" s="152"/>
      <c r="R137" s="152"/>
      <c r="S137" s="152"/>
      <c r="T137" s="162"/>
      <c r="U137" s="270"/>
      <c r="V137" s="270"/>
      <c r="W137" s="270"/>
      <c r="X137" s="270"/>
      <c r="Y137" s="270"/>
      <c r="Z137" s="270"/>
      <c r="AA137" s="270"/>
      <c r="AB137" s="270"/>
      <c r="AC137" s="270"/>
      <c r="AD137" s="270"/>
      <c r="AE137" s="270"/>
      <c r="AT137" s="48" t="s">
        <v>44</v>
      </c>
      <c r="AU137" s="48" t="s">
        <v>131</v>
      </c>
    </row>
    <row r="138" spans="1:65" s="56" customFormat="1">
      <c r="A138" s="270"/>
      <c r="B138" s="80"/>
      <c r="C138" s="266"/>
      <c r="D138" s="163" t="s">
        <v>483</v>
      </c>
      <c r="E138" s="266"/>
      <c r="F138" s="164" t="s">
        <v>555</v>
      </c>
      <c r="G138" s="266"/>
      <c r="H138" s="266"/>
      <c r="I138" s="159"/>
      <c r="J138" s="266"/>
      <c r="K138" s="266"/>
      <c r="L138" s="54"/>
      <c r="M138" s="160"/>
      <c r="N138" s="161"/>
      <c r="O138" s="152"/>
      <c r="P138" s="152"/>
      <c r="Q138" s="152"/>
      <c r="R138" s="152"/>
      <c r="S138" s="152"/>
      <c r="T138" s="162"/>
      <c r="U138" s="270"/>
      <c r="V138" s="270"/>
      <c r="W138" s="270"/>
      <c r="X138" s="270"/>
      <c r="Y138" s="270"/>
      <c r="Z138" s="270"/>
      <c r="AA138" s="270"/>
      <c r="AB138" s="270"/>
      <c r="AC138" s="270"/>
      <c r="AD138" s="270"/>
      <c r="AE138" s="270"/>
      <c r="AT138" s="48" t="s">
        <v>483</v>
      </c>
      <c r="AU138" s="48" t="s">
        <v>131</v>
      </c>
    </row>
    <row r="139" spans="1:65" s="166" customFormat="1">
      <c r="B139" s="167"/>
      <c r="C139" s="168"/>
      <c r="D139" s="157" t="s">
        <v>46</v>
      </c>
      <c r="E139" s="169" t="s">
        <v>40</v>
      </c>
      <c r="F139" s="170" t="s">
        <v>556</v>
      </c>
      <c r="G139" s="168"/>
      <c r="H139" s="171">
        <v>360</v>
      </c>
      <c r="I139" s="172"/>
      <c r="J139" s="168"/>
      <c r="K139" s="168"/>
      <c r="L139" s="173"/>
      <c r="M139" s="174"/>
      <c r="N139" s="175"/>
      <c r="O139" s="175"/>
      <c r="P139" s="175"/>
      <c r="Q139" s="175"/>
      <c r="R139" s="175"/>
      <c r="S139" s="175"/>
      <c r="T139" s="176"/>
      <c r="AT139" s="177" t="s">
        <v>46</v>
      </c>
      <c r="AU139" s="177" t="s">
        <v>131</v>
      </c>
      <c r="AV139" s="166" t="s">
        <v>131</v>
      </c>
      <c r="AW139" s="166" t="s">
        <v>529</v>
      </c>
      <c r="AX139" s="166" t="s">
        <v>62</v>
      </c>
      <c r="AY139" s="177" t="s">
        <v>475</v>
      </c>
    </row>
    <row r="140" spans="1:65" s="56" customFormat="1" ht="16.5" customHeight="1">
      <c r="A140" s="270"/>
      <c r="B140" s="80"/>
      <c r="C140" s="143" t="s">
        <v>557</v>
      </c>
      <c r="D140" s="143" t="s">
        <v>476</v>
      </c>
      <c r="E140" s="144" t="s">
        <v>558</v>
      </c>
      <c r="F140" s="145" t="s">
        <v>559</v>
      </c>
      <c r="G140" s="146" t="s">
        <v>560</v>
      </c>
      <c r="H140" s="147">
        <v>30</v>
      </c>
      <c r="I140" s="148"/>
      <c r="J140" s="149">
        <f>ROUND(I140*H140,2)</f>
        <v>0</v>
      </c>
      <c r="K140" s="145" t="s">
        <v>480</v>
      </c>
      <c r="L140" s="54"/>
      <c r="M140" s="150" t="s">
        <v>40</v>
      </c>
      <c r="N140" s="151" t="s">
        <v>439</v>
      </c>
      <c r="O140" s="152"/>
      <c r="P140" s="153">
        <f>O140*H140</f>
        <v>0</v>
      </c>
      <c r="Q140" s="153">
        <v>0</v>
      </c>
      <c r="R140" s="153">
        <f>Q140*H140</f>
        <v>0</v>
      </c>
      <c r="S140" s="153">
        <v>0</v>
      </c>
      <c r="T140" s="154">
        <f>S140*H140</f>
        <v>0</v>
      </c>
      <c r="U140" s="270"/>
      <c r="V140" s="270"/>
      <c r="W140" s="270"/>
      <c r="X140" s="270"/>
      <c r="Y140" s="270"/>
      <c r="Z140" s="270"/>
      <c r="AA140" s="270"/>
      <c r="AB140" s="270"/>
      <c r="AC140" s="270"/>
      <c r="AD140" s="270"/>
      <c r="AE140" s="270"/>
      <c r="AR140" s="155" t="s">
        <v>151</v>
      </c>
      <c r="AT140" s="155" t="s">
        <v>476</v>
      </c>
      <c r="AU140" s="155" t="s">
        <v>131</v>
      </c>
      <c r="AY140" s="48" t="s">
        <v>475</v>
      </c>
      <c r="BE140" s="156">
        <f>IF(N140="základní",J140,0)</f>
        <v>0</v>
      </c>
      <c r="BF140" s="156">
        <f>IF(N140="snížená",J140,0)</f>
        <v>0</v>
      </c>
      <c r="BG140" s="156">
        <f>IF(N140="zákl. přenesená",J140,0)</f>
        <v>0</v>
      </c>
      <c r="BH140" s="156">
        <f>IF(N140="sníž. přenesená",J140,0)</f>
        <v>0</v>
      </c>
      <c r="BI140" s="156">
        <f>IF(N140="nulová",J140,0)</f>
        <v>0</v>
      </c>
      <c r="BJ140" s="48" t="s">
        <v>62</v>
      </c>
      <c r="BK140" s="156">
        <f>ROUND(I140*H140,2)</f>
        <v>0</v>
      </c>
      <c r="BL140" s="48" t="s">
        <v>151</v>
      </c>
      <c r="BM140" s="155" t="s">
        <v>561</v>
      </c>
    </row>
    <row r="141" spans="1:65" s="56" customFormat="1">
      <c r="A141" s="270"/>
      <c r="B141" s="80"/>
      <c r="C141" s="266"/>
      <c r="D141" s="157" t="s">
        <v>44</v>
      </c>
      <c r="E141" s="266"/>
      <c r="F141" s="158" t="s">
        <v>562</v>
      </c>
      <c r="G141" s="266"/>
      <c r="H141" s="266"/>
      <c r="I141" s="159"/>
      <c r="J141" s="266"/>
      <c r="K141" s="266"/>
      <c r="L141" s="54"/>
      <c r="M141" s="160"/>
      <c r="N141" s="161"/>
      <c r="O141" s="152"/>
      <c r="P141" s="152"/>
      <c r="Q141" s="152"/>
      <c r="R141" s="152"/>
      <c r="S141" s="152"/>
      <c r="T141" s="162"/>
      <c r="U141" s="270"/>
      <c r="V141" s="270"/>
      <c r="W141" s="270"/>
      <c r="X141" s="270"/>
      <c r="Y141" s="270"/>
      <c r="Z141" s="270"/>
      <c r="AA141" s="270"/>
      <c r="AB141" s="270"/>
      <c r="AC141" s="270"/>
      <c r="AD141" s="270"/>
      <c r="AE141" s="270"/>
      <c r="AT141" s="48" t="s">
        <v>44</v>
      </c>
      <c r="AU141" s="48" t="s">
        <v>131</v>
      </c>
    </row>
    <row r="142" spans="1:65" s="56" customFormat="1">
      <c r="A142" s="270"/>
      <c r="B142" s="80"/>
      <c r="C142" s="266"/>
      <c r="D142" s="163" t="s">
        <v>483</v>
      </c>
      <c r="E142" s="266"/>
      <c r="F142" s="164" t="s">
        <v>563</v>
      </c>
      <c r="G142" s="266"/>
      <c r="H142" s="266"/>
      <c r="I142" s="159"/>
      <c r="J142" s="266"/>
      <c r="K142" s="266"/>
      <c r="L142" s="54"/>
      <c r="M142" s="160"/>
      <c r="N142" s="161"/>
      <c r="O142" s="152"/>
      <c r="P142" s="152"/>
      <c r="Q142" s="152"/>
      <c r="R142" s="152"/>
      <c r="S142" s="152"/>
      <c r="T142" s="162"/>
      <c r="U142" s="270"/>
      <c r="V142" s="270"/>
      <c r="W142" s="270"/>
      <c r="X142" s="270"/>
      <c r="Y142" s="270"/>
      <c r="Z142" s="270"/>
      <c r="AA142" s="270"/>
      <c r="AB142" s="270"/>
      <c r="AC142" s="270"/>
      <c r="AD142" s="270"/>
      <c r="AE142" s="270"/>
      <c r="AT142" s="48" t="s">
        <v>483</v>
      </c>
      <c r="AU142" s="48" t="s">
        <v>131</v>
      </c>
    </row>
    <row r="143" spans="1:65" s="166" customFormat="1">
      <c r="B143" s="167"/>
      <c r="C143" s="168"/>
      <c r="D143" s="157" t="s">
        <v>46</v>
      </c>
      <c r="E143" s="169" t="s">
        <v>40</v>
      </c>
      <c r="F143" s="170" t="s">
        <v>564</v>
      </c>
      <c r="G143" s="168"/>
      <c r="H143" s="171">
        <v>30</v>
      </c>
      <c r="I143" s="172"/>
      <c r="J143" s="168"/>
      <c r="K143" s="168"/>
      <c r="L143" s="173"/>
      <c r="M143" s="174"/>
      <c r="N143" s="175"/>
      <c r="O143" s="175"/>
      <c r="P143" s="175"/>
      <c r="Q143" s="175"/>
      <c r="R143" s="175"/>
      <c r="S143" s="175"/>
      <c r="T143" s="176"/>
      <c r="AT143" s="177" t="s">
        <v>46</v>
      </c>
      <c r="AU143" s="177" t="s">
        <v>131</v>
      </c>
      <c r="AV143" s="166" t="s">
        <v>131</v>
      </c>
      <c r="AW143" s="166" t="s">
        <v>529</v>
      </c>
      <c r="AX143" s="166" t="s">
        <v>62</v>
      </c>
      <c r="AY143" s="177" t="s">
        <v>475</v>
      </c>
    </row>
    <row r="144" spans="1:65" s="56" customFormat="1" ht="16.5" customHeight="1">
      <c r="A144" s="270"/>
      <c r="B144" s="80"/>
      <c r="C144" s="143" t="s">
        <v>565</v>
      </c>
      <c r="D144" s="143" t="s">
        <v>476</v>
      </c>
      <c r="E144" s="144" t="s">
        <v>566</v>
      </c>
      <c r="F144" s="145" t="s">
        <v>567</v>
      </c>
      <c r="G144" s="146" t="s">
        <v>568</v>
      </c>
      <c r="H144" s="147">
        <v>25</v>
      </c>
      <c r="I144" s="148"/>
      <c r="J144" s="149">
        <f>ROUND(I144*H144,2)</f>
        <v>0</v>
      </c>
      <c r="K144" s="145" t="s">
        <v>480</v>
      </c>
      <c r="L144" s="54"/>
      <c r="M144" s="150" t="s">
        <v>40</v>
      </c>
      <c r="N144" s="151" t="s">
        <v>439</v>
      </c>
      <c r="O144" s="152"/>
      <c r="P144" s="153">
        <f>O144*H144</f>
        <v>0</v>
      </c>
      <c r="Q144" s="153">
        <v>3.6900000000000002E-2</v>
      </c>
      <c r="R144" s="153">
        <f>Q144*H144</f>
        <v>0.9225000000000001</v>
      </c>
      <c r="S144" s="153">
        <v>0</v>
      </c>
      <c r="T144" s="154">
        <f>S144*H144</f>
        <v>0</v>
      </c>
      <c r="U144" s="270"/>
      <c r="V144" s="270"/>
      <c r="W144" s="270"/>
      <c r="X144" s="270"/>
      <c r="Y144" s="270"/>
      <c r="Z144" s="270"/>
      <c r="AA144" s="270"/>
      <c r="AB144" s="270"/>
      <c r="AC144" s="270"/>
      <c r="AD144" s="270"/>
      <c r="AE144" s="270"/>
      <c r="AR144" s="155" t="s">
        <v>151</v>
      </c>
      <c r="AT144" s="155" t="s">
        <v>476</v>
      </c>
      <c r="AU144" s="155" t="s">
        <v>131</v>
      </c>
      <c r="AY144" s="48" t="s">
        <v>475</v>
      </c>
      <c r="BE144" s="156">
        <f>IF(N144="základní",J144,0)</f>
        <v>0</v>
      </c>
      <c r="BF144" s="156">
        <f>IF(N144="snížená",J144,0)</f>
        <v>0</v>
      </c>
      <c r="BG144" s="156">
        <f>IF(N144="zákl. přenesená",J144,0)</f>
        <v>0</v>
      </c>
      <c r="BH144" s="156">
        <f>IF(N144="sníž. přenesená",J144,0)</f>
        <v>0</v>
      </c>
      <c r="BI144" s="156">
        <f>IF(N144="nulová",J144,0)</f>
        <v>0</v>
      </c>
      <c r="BJ144" s="48" t="s">
        <v>62</v>
      </c>
      <c r="BK144" s="156">
        <f>ROUND(I144*H144,2)</f>
        <v>0</v>
      </c>
      <c r="BL144" s="48" t="s">
        <v>151</v>
      </c>
      <c r="BM144" s="155" t="s">
        <v>569</v>
      </c>
    </row>
    <row r="145" spans="1:65" s="56" customFormat="1" ht="29.25">
      <c r="A145" s="270"/>
      <c r="B145" s="80"/>
      <c r="C145" s="266"/>
      <c r="D145" s="157" t="s">
        <v>44</v>
      </c>
      <c r="E145" s="266"/>
      <c r="F145" s="158" t="s">
        <v>570</v>
      </c>
      <c r="G145" s="266"/>
      <c r="H145" s="266"/>
      <c r="I145" s="159"/>
      <c r="J145" s="266"/>
      <c r="K145" s="266"/>
      <c r="L145" s="54"/>
      <c r="M145" s="160"/>
      <c r="N145" s="161"/>
      <c r="O145" s="152"/>
      <c r="P145" s="152"/>
      <c r="Q145" s="152"/>
      <c r="R145" s="152"/>
      <c r="S145" s="152"/>
      <c r="T145" s="162"/>
      <c r="U145" s="270"/>
      <c r="V145" s="270"/>
      <c r="W145" s="270"/>
      <c r="X145" s="270"/>
      <c r="Y145" s="270"/>
      <c r="Z145" s="270"/>
      <c r="AA145" s="270"/>
      <c r="AB145" s="270"/>
      <c r="AC145" s="270"/>
      <c r="AD145" s="270"/>
      <c r="AE145" s="270"/>
      <c r="AT145" s="48" t="s">
        <v>44</v>
      </c>
      <c r="AU145" s="48" t="s">
        <v>131</v>
      </c>
    </row>
    <row r="146" spans="1:65" s="56" customFormat="1">
      <c r="A146" s="270"/>
      <c r="B146" s="80"/>
      <c r="C146" s="266"/>
      <c r="D146" s="163" t="s">
        <v>483</v>
      </c>
      <c r="E146" s="266"/>
      <c r="F146" s="164" t="s">
        <v>571</v>
      </c>
      <c r="G146" s="266"/>
      <c r="H146" s="266"/>
      <c r="I146" s="159"/>
      <c r="J146" s="266"/>
      <c r="K146" s="266"/>
      <c r="L146" s="54"/>
      <c r="M146" s="160"/>
      <c r="N146" s="161"/>
      <c r="O146" s="152"/>
      <c r="P146" s="152"/>
      <c r="Q146" s="152"/>
      <c r="R146" s="152"/>
      <c r="S146" s="152"/>
      <c r="T146" s="162"/>
      <c r="U146" s="270"/>
      <c r="V146" s="270"/>
      <c r="W146" s="270"/>
      <c r="X146" s="270"/>
      <c r="Y146" s="270"/>
      <c r="Z146" s="270"/>
      <c r="AA146" s="270"/>
      <c r="AB146" s="270"/>
      <c r="AC146" s="270"/>
      <c r="AD146" s="270"/>
      <c r="AE146" s="270"/>
      <c r="AT146" s="48" t="s">
        <v>483</v>
      </c>
      <c r="AU146" s="48" t="s">
        <v>131</v>
      </c>
    </row>
    <row r="147" spans="1:65" s="56" customFormat="1" ht="16.5" customHeight="1">
      <c r="A147" s="270"/>
      <c r="B147" s="80"/>
      <c r="C147" s="143" t="s">
        <v>572</v>
      </c>
      <c r="D147" s="143" t="s">
        <v>476</v>
      </c>
      <c r="E147" s="144" t="s">
        <v>573</v>
      </c>
      <c r="F147" s="145" t="s">
        <v>574</v>
      </c>
      <c r="G147" s="146" t="s">
        <v>568</v>
      </c>
      <c r="H147" s="147">
        <v>20</v>
      </c>
      <c r="I147" s="148"/>
      <c r="J147" s="149">
        <f>ROUND(I147*H147,2)</f>
        <v>0</v>
      </c>
      <c r="K147" s="145" t="s">
        <v>480</v>
      </c>
      <c r="L147" s="54"/>
      <c r="M147" s="150" t="s">
        <v>40</v>
      </c>
      <c r="N147" s="151" t="s">
        <v>439</v>
      </c>
      <c r="O147" s="152"/>
      <c r="P147" s="153">
        <f>O147*H147</f>
        <v>0</v>
      </c>
      <c r="Q147" s="153">
        <v>1.269E-2</v>
      </c>
      <c r="R147" s="153">
        <f>Q147*H147</f>
        <v>0.25380000000000003</v>
      </c>
      <c r="S147" s="153">
        <v>0</v>
      </c>
      <c r="T147" s="154">
        <f>S147*H147</f>
        <v>0</v>
      </c>
      <c r="U147" s="270"/>
      <c r="V147" s="270"/>
      <c r="W147" s="270"/>
      <c r="X147" s="270"/>
      <c r="Y147" s="270"/>
      <c r="Z147" s="270"/>
      <c r="AA147" s="270"/>
      <c r="AB147" s="270"/>
      <c r="AC147" s="270"/>
      <c r="AD147" s="270"/>
      <c r="AE147" s="270"/>
      <c r="AR147" s="155" t="s">
        <v>151</v>
      </c>
      <c r="AT147" s="155" t="s">
        <v>476</v>
      </c>
      <c r="AU147" s="155" t="s">
        <v>131</v>
      </c>
      <c r="AY147" s="48" t="s">
        <v>475</v>
      </c>
      <c r="BE147" s="156">
        <f>IF(N147="základní",J147,0)</f>
        <v>0</v>
      </c>
      <c r="BF147" s="156">
        <f>IF(N147="snížená",J147,0)</f>
        <v>0</v>
      </c>
      <c r="BG147" s="156">
        <f>IF(N147="zákl. přenesená",J147,0)</f>
        <v>0</v>
      </c>
      <c r="BH147" s="156">
        <f>IF(N147="sníž. přenesená",J147,0)</f>
        <v>0</v>
      </c>
      <c r="BI147" s="156">
        <f>IF(N147="nulová",J147,0)</f>
        <v>0</v>
      </c>
      <c r="BJ147" s="48" t="s">
        <v>62</v>
      </c>
      <c r="BK147" s="156">
        <f>ROUND(I147*H147,2)</f>
        <v>0</v>
      </c>
      <c r="BL147" s="48" t="s">
        <v>151</v>
      </c>
      <c r="BM147" s="155" t="s">
        <v>575</v>
      </c>
    </row>
    <row r="148" spans="1:65" s="56" customFormat="1" ht="29.25">
      <c r="A148" s="270"/>
      <c r="B148" s="80"/>
      <c r="C148" s="266"/>
      <c r="D148" s="157" t="s">
        <v>44</v>
      </c>
      <c r="E148" s="266"/>
      <c r="F148" s="158" t="s">
        <v>576</v>
      </c>
      <c r="G148" s="266"/>
      <c r="H148" s="266"/>
      <c r="I148" s="159"/>
      <c r="J148" s="266"/>
      <c r="K148" s="266"/>
      <c r="L148" s="54"/>
      <c r="M148" s="160"/>
      <c r="N148" s="161"/>
      <c r="O148" s="152"/>
      <c r="P148" s="152"/>
      <c r="Q148" s="152"/>
      <c r="R148" s="152"/>
      <c r="S148" s="152"/>
      <c r="T148" s="162"/>
      <c r="U148" s="270"/>
      <c r="V148" s="270"/>
      <c r="W148" s="270"/>
      <c r="X148" s="270"/>
      <c r="Y148" s="270"/>
      <c r="Z148" s="270"/>
      <c r="AA148" s="270"/>
      <c r="AB148" s="270"/>
      <c r="AC148" s="270"/>
      <c r="AD148" s="270"/>
      <c r="AE148" s="270"/>
      <c r="AT148" s="48" t="s">
        <v>44</v>
      </c>
      <c r="AU148" s="48" t="s">
        <v>131</v>
      </c>
    </row>
    <row r="149" spans="1:65" s="56" customFormat="1">
      <c r="A149" s="270"/>
      <c r="B149" s="80"/>
      <c r="C149" s="266"/>
      <c r="D149" s="163" t="s">
        <v>483</v>
      </c>
      <c r="E149" s="266"/>
      <c r="F149" s="164" t="s">
        <v>577</v>
      </c>
      <c r="G149" s="266"/>
      <c r="H149" s="266"/>
      <c r="I149" s="159"/>
      <c r="J149" s="266"/>
      <c r="K149" s="266"/>
      <c r="L149" s="54"/>
      <c r="M149" s="160"/>
      <c r="N149" s="161"/>
      <c r="O149" s="152"/>
      <c r="P149" s="152"/>
      <c r="Q149" s="152"/>
      <c r="R149" s="152"/>
      <c r="S149" s="152"/>
      <c r="T149" s="162"/>
      <c r="U149" s="270"/>
      <c r="V149" s="270"/>
      <c r="W149" s="270"/>
      <c r="X149" s="270"/>
      <c r="Y149" s="270"/>
      <c r="Z149" s="270"/>
      <c r="AA149" s="270"/>
      <c r="AB149" s="270"/>
      <c r="AC149" s="270"/>
      <c r="AD149" s="270"/>
      <c r="AE149" s="270"/>
      <c r="AT149" s="48" t="s">
        <v>483</v>
      </c>
      <c r="AU149" s="48" t="s">
        <v>131</v>
      </c>
    </row>
    <row r="150" spans="1:65" s="56" customFormat="1" ht="16.5" customHeight="1">
      <c r="A150" s="270"/>
      <c r="B150" s="80"/>
      <c r="C150" s="143" t="s">
        <v>578</v>
      </c>
      <c r="D150" s="143" t="s">
        <v>476</v>
      </c>
      <c r="E150" s="144" t="s">
        <v>579</v>
      </c>
      <c r="F150" s="145" t="s">
        <v>580</v>
      </c>
      <c r="G150" s="146" t="s">
        <v>568</v>
      </c>
      <c r="H150" s="147">
        <v>30</v>
      </c>
      <c r="I150" s="148"/>
      <c r="J150" s="149">
        <f>ROUND(I150*H150,2)</f>
        <v>0</v>
      </c>
      <c r="K150" s="145" t="s">
        <v>480</v>
      </c>
      <c r="L150" s="54"/>
      <c r="M150" s="150" t="s">
        <v>40</v>
      </c>
      <c r="N150" s="151" t="s">
        <v>439</v>
      </c>
      <c r="O150" s="152"/>
      <c r="P150" s="153">
        <f>O150*H150</f>
        <v>0</v>
      </c>
      <c r="Q150" s="153">
        <v>3.6900000000000002E-2</v>
      </c>
      <c r="R150" s="153">
        <f>Q150*H150</f>
        <v>1.107</v>
      </c>
      <c r="S150" s="153">
        <v>0</v>
      </c>
      <c r="T150" s="154">
        <f>S150*H150</f>
        <v>0</v>
      </c>
      <c r="U150" s="270"/>
      <c r="V150" s="270"/>
      <c r="W150" s="270"/>
      <c r="X150" s="270"/>
      <c r="Y150" s="270"/>
      <c r="Z150" s="270"/>
      <c r="AA150" s="270"/>
      <c r="AB150" s="270"/>
      <c r="AC150" s="270"/>
      <c r="AD150" s="270"/>
      <c r="AE150" s="270"/>
      <c r="AR150" s="155" t="s">
        <v>151</v>
      </c>
      <c r="AT150" s="155" t="s">
        <v>476</v>
      </c>
      <c r="AU150" s="155" t="s">
        <v>131</v>
      </c>
      <c r="AY150" s="48" t="s">
        <v>475</v>
      </c>
      <c r="BE150" s="156">
        <f>IF(N150="základní",J150,0)</f>
        <v>0</v>
      </c>
      <c r="BF150" s="156">
        <f>IF(N150="snížená",J150,0)</f>
        <v>0</v>
      </c>
      <c r="BG150" s="156">
        <f>IF(N150="zákl. přenesená",J150,0)</f>
        <v>0</v>
      </c>
      <c r="BH150" s="156">
        <f>IF(N150="sníž. přenesená",J150,0)</f>
        <v>0</v>
      </c>
      <c r="BI150" s="156">
        <f>IF(N150="nulová",J150,0)</f>
        <v>0</v>
      </c>
      <c r="BJ150" s="48" t="s">
        <v>62</v>
      </c>
      <c r="BK150" s="156">
        <f>ROUND(I150*H150,2)</f>
        <v>0</v>
      </c>
      <c r="BL150" s="48" t="s">
        <v>151</v>
      </c>
      <c r="BM150" s="155" t="s">
        <v>581</v>
      </c>
    </row>
    <row r="151" spans="1:65" s="56" customFormat="1" ht="29.25">
      <c r="A151" s="270"/>
      <c r="B151" s="80"/>
      <c r="C151" s="266"/>
      <c r="D151" s="157" t="s">
        <v>44</v>
      </c>
      <c r="E151" s="266"/>
      <c r="F151" s="158" t="s">
        <v>582</v>
      </c>
      <c r="G151" s="266"/>
      <c r="H151" s="266"/>
      <c r="I151" s="159"/>
      <c r="J151" s="266"/>
      <c r="K151" s="266"/>
      <c r="L151" s="54"/>
      <c r="M151" s="160"/>
      <c r="N151" s="161"/>
      <c r="O151" s="152"/>
      <c r="P151" s="152"/>
      <c r="Q151" s="152"/>
      <c r="R151" s="152"/>
      <c r="S151" s="152"/>
      <c r="T151" s="162"/>
      <c r="U151" s="270"/>
      <c r="V151" s="270"/>
      <c r="W151" s="270"/>
      <c r="X151" s="270"/>
      <c r="Y151" s="270"/>
      <c r="Z151" s="270"/>
      <c r="AA151" s="270"/>
      <c r="AB151" s="270"/>
      <c r="AC151" s="270"/>
      <c r="AD151" s="270"/>
      <c r="AE151" s="270"/>
      <c r="AT151" s="48" t="s">
        <v>44</v>
      </c>
      <c r="AU151" s="48" t="s">
        <v>131</v>
      </c>
    </row>
    <row r="152" spans="1:65" s="56" customFormat="1">
      <c r="A152" s="270"/>
      <c r="B152" s="80"/>
      <c r="C152" s="266"/>
      <c r="D152" s="163" t="s">
        <v>483</v>
      </c>
      <c r="E152" s="266"/>
      <c r="F152" s="164" t="s">
        <v>583</v>
      </c>
      <c r="G152" s="266"/>
      <c r="H152" s="266"/>
      <c r="I152" s="159"/>
      <c r="J152" s="266"/>
      <c r="K152" s="266"/>
      <c r="L152" s="54"/>
      <c r="M152" s="160"/>
      <c r="N152" s="161"/>
      <c r="O152" s="152"/>
      <c r="P152" s="152"/>
      <c r="Q152" s="152"/>
      <c r="R152" s="152"/>
      <c r="S152" s="152"/>
      <c r="T152" s="162"/>
      <c r="U152" s="270"/>
      <c r="V152" s="270"/>
      <c r="W152" s="270"/>
      <c r="X152" s="270"/>
      <c r="Y152" s="270"/>
      <c r="Z152" s="270"/>
      <c r="AA152" s="270"/>
      <c r="AB152" s="270"/>
      <c r="AC152" s="270"/>
      <c r="AD152" s="270"/>
      <c r="AE152" s="270"/>
      <c r="AT152" s="48" t="s">
        <v>483</v>
      </c>
      <c r="AU152" s="48" t="s">
        <v>131</v>
      </c>
    </row>
    <row r="153" spans="1:65" s="56" customFormat="1" ht="16.5" customHeight="1">
      <c r="A153" s="270"/>
      <c r="B153" s="80"/>
      <c r="C153" s="143" t="s">
        <v>584</v>
      </c>
      <c r="D153" s="143" t="s">
        <v>476</v>
      </c>
      <c r="E153" s="144" t="s">
        <v>585</v>
      </c>
      <c r="F153" s="145" t="s">
        <v>586</v>
      </c>
      <c r="G153" s="146" t="s">
        <v>523</v>
      </c>
      <c r="H153" s="147">
        <v>122.22</v>
      </c>
      <c r="I153" s="148"/>
      <c r="J153" s="149">
        <f>ROUND(I153*H153,2)</f>
        <v>0</v>
      </c>
      <c r="K153" s="145" t="s">
        <v>480</v>
      </c>
      <c r="L153" s="54"/>
      <c r="M153" s="150" t="s">
        <v>40</v>
      </c>
      <c r="N153" s="151" t="s">
        <v>439</v>
      </c>
      <c r="O153" s="152"/>
      <c r="P153" s="153">
        <f>O153*H153</f>
        <v>0</v>
      </c>
      <c r="Q153" s="153">
        <v>0</v>
      </c>
      <c r="R153" s="153">
        <f>Q153*H153</f>
        <v>0</v>
      </c>
      <c r="S153" s="153">
        <v>0</v>
      </c>
      <c r="T153" s="154">
        <f>S153*H153</f>
        <v>0</v>
      </c>
      <c r="U153" s="270"/>
      <c r="V153" s="270"/>
      <c r="W153" s="270"/>
      <c r="X153" s="270"/>
      <c r="Y153" s="270"/>
      <c r="Z153" s="270"/>
      <c r="AA153" s="270"/>
      <c r="AB153" s="270"/>
      <c r="AC153" s="270"/>
      <c r="AD153" s="270"/>
      <c r="AE153" s="270"/>
      <c r="AR153" s="155" t="s">
        <v>151</v>
      </c>
      <c r="AT153" s="155" t="s">
        <v>476</v>
      </c>
      <c r="AU153" s="155" t="s">
        <v>131</v>
      </c>
      <c r="AY153" s="48" t="s">
        <v>475</v>
      </c>
      <c r="BE153" s="156">
        <f>IF(N153="základní",J153,0)</f>
        <v>0</v>
      </c>
      <c r="BF153" s="156">
        <f>IF(N153="snížená",J153,0)</f>
        <v>0</v>
      </c>
      <c r="BG153" s="156">
        <f>IF(N153="zákl. přenesená",J153,0)</f>
        <v>0</v>
      </c>
      <c r="BH153" s="156">
        <f>IF(N153="sníž. přenesená",J153,0)</f>
        <v>0</v>
      </c>
      <c r="BI153" s="156">
        <f>IF(N153="nulová",J153,0)</f>
        <v>0</v>
      </c>
      <c r="BJ153" s="48" t="s">
        <v>62</v>
      </c>
      <c r="BK153" s="156">
        <f>ROUND(I153*H153,2)</f>
        <v>0</v>
      </c>
      <c r="BL153" s="48" t="s">
        <v>151</v>
      </c>
      <c r="BM153" s="155" t="s">
        <v>587</v>
      </c>
    </row>
    <row r="154" spans="1:65" s="56" customFormat="1">
      <c r="A154" s="270"/>
      <c r="B154" s="80"/>
      <c r="C154" s="266"/>
      <c r="D154" s="157" t="s">
        <v>44</v>
      </c>
      <c r="E154" s="266"/>
      <c r="F154" s="158" t="s">
        <v>588</v>
      </c>
      <c r="G154" s="266"/>
      <c r="H154" s="266"/>
      <c r="I154" s="159"/>
      <c r="J154" s="266"/>
      <c r="K154" s="266"/>
      <c r="L154" s="54"/>
      <c r="M154" s="160"/>
      <c r="N154" s="161"/>
      <c r="O154" s="152"/>
      <c r="P154" s="152"/>
      <c r="Q154" s="152"/>
      <c r="R154" s="152"/>
      <c r="S154" s="152"/>
      <c r="T154" s="162"/>
      <c r="U154" s="270"/>
      <c r="V154" s="270"/>
      <c r="W154" s="270"/>
      <c r="X154" s="270"/>
      <c r="Y154" s="270"/>
      <c r="Z154" s="270"/>
      <c r="AA154" s="270"/>
      <c r="AB154" s="270"/>
      <c r="AC154" s="270"/>
      <c r="AD154" s="270"/>
      <c r="AE154" s="270"/>
      <c r="AT154" s="48" t="s">
        <v>44</v>
      </c>
      <c r="AU154" s="48" t="s">
        <v>131</v>
      </c>
    </row>
    <row r="155" spans="1:65" s="56" customFormat="1">
      <c r="A155" s="270"/>
      <c r="B155" s="80"/>
      <c r="C155" s="266"/>
      <c r="D155" s="163" t="s">
        <v>483</v>
      </c>
      <c r="E155" s="266"/>
      <c r="F155" s="164" t="s">
        <v>589</v>
      </c>
      <c r="G155" s="266"/>
      <c r="H155" s="266"/>
      <c r="I155" s="159"/>
      <c r="J155" s="266"/>
      <c r="K155" s="266"/>
      <c r="L155" s="54"/>
      <c r="M155" s="160"/>
      <c r="N155" s="161"/>
      <c r="O155" s="152"/>
      <c r="P155" s="152"/>
      <c r="Q155" s="152"/>
      <c r="R155" s="152"/>
      <c r="S155" s="152"/>
      <c r="T155" s="162"/>
      <c r="U155" s="270"/>
      <c r="V155" s="270"/>
      <c r="W155" s="270"/>
      <c r="X155" s="270"/>
      <c r="Y155" s="270"/>
      <c r="Z155" s="270"/>
      <c r="AA155" s="270"/>
      <c r="AB155" s="270"/>
      <c r="AC155" s="270"/>
      <c r="AD155" s="270"/>
      <c r="AE155" s="270"/>
      <c r="AT155" s="48" t="s">
        <v>483</v>
      </c>
      <c r="AU155" s="48" t="s">
        <v>131</v>
      </c>
    </row>
    <row r="156" spans="1:65" s="166" customFormat="1">
      <c r="B156" s="167"/>
      <c r="C156" s="168"/>
      <c r="D156" s="157" t="s">
        <v>46</v>
      </c>
      <c r="E156" s="169" t="s">
        <v>40</v>
      </c>
      <c r="F156" s="170" t="s">
        <v>590</v>
      </c>
      <c r="G156" s="168"/>
      <c r="H156" s="171">
        <v>122.22</v>
      </c>
      <c r="I156" s="172"/>
      <c r="J156" s="168"/>
      <c r="K156" s="168"/>
      <c r="L156" s="173"/>
      <c r="M156" s="174"/>
      <c r="N156" s="175"/>
      <c r="O156" s="175"/>
      <c r="P156" s="175"/>
      <c r="Q156" s="175"/>
      <c r="R156" s="175"/>
      <c r="S156" s="175"/>
      <c r="T156" s="176"/>
      <c r="AT156" s="177" t="s">
        <v>46</v>
      </c>
      <c r="AU156" s="177" t="s">
        <v>131</v>
      </c>
      <c r="AV156" s="166" t="s">
        <v>131</v>
      </c>
      <c r="AW156" s="166" t="s">
        <v>529</v>
      </c>
      <c r="AX156" s="166" t="s">
        <v>62</v>
      </c>
      <c r="AY156" s="177" t="s">
        <v>475</v>
      </c>
    </row>
    <row r="157" spans="1:65" s="56" customFormat="1" ht="21.75" customHeight="1">
      <c r="A157" s="270"/>
      <c r="B157" s="80"/>
      <c r="C157" s="143" t="s">
        <v>591</v>
      </c>
      <c r="D157" s="143" t="s">
        <v>476</v>
      </c>
      <c r="E157" s="144" t="s">
        <v>592</v>
      </c>
      <c r="F157" s="145" t="s">
        <v>593</v>
      </c>
      <c r="G157" s="146" t="s">
        <v>594</v>
      </c>
      <c r="H157" s="147">
        <v>2.12</v>
      </c>
      <c r="I157" s="148"/>
      <c r="J157" s="149">
        <f>ROUND(I157*H157,2)</f>
        <v>0</v>
      </c>
      <c r="K157" s="145" t="s">
        <v>480</v>
      </c>
      <c r="L157" s="54"/>
      <c r="M157" s="150" t="s">
        <v>40</v>
      </c>
      <c r="N157" s="151" t="s">
        <v>439</v>
      </c>
      <c r="O157" s="152"/>
      <c r="P157" s="153">
        <f>O157*H157</f>
        <v>0</v>
      </c>
      <c r="Q157" s="153">
        <v>0</v>
      </c>
      <c r="R157" s="153">
        <f>Q157*H157</f>
        <v>0</v>
      </c>
      <c r="S157" s="153">
        <v>0</v>
      </c>
      <c r="T157" s="154">
        <f>S157*H157</f>
        <v>0</v>
      </c>
      <c r="U157" s="270"/>
      <c r="V157" s="270"/>
      <c r="W157" s="270"/>
      <c r="X157" s="270"/>
      <c r="Y157" s="270"/>
      <c r="Z157" s="270"/>
      <c r="AA157" s="270"/>
      <c r="AB157" s="270"/>
      <c r="AC157" s="270"/>
      <c r="AD157" s="270"/>
      <c r="AE157" s="270"/>
      <c r="AR157" s="155" t="s">
        <v>151</v>
      </c>
      <c r="AT157" s="155" t="s">
        <v>476</v>
      </c>
      <c r="AU157" s="155" t="s">
        <v>131</v>
      </c>
      <c r="AY157" s="48" t="s">
        <v>475</v>
      </c>
      <c r="BE157" s="156">
        <f>IF(N157="základní",J157,0)</f>
        <v>0</v>
      </c>
      <c r="BF157" s="156">
        <f>IF(N157="snížená",J157,0)</f>
        <v>0</v>
      </c>
      <c r="BG157" s="156">
        <f>IF(N157="zákl. přenesená",J157,0)</f>
        <v>0</v>
      </c>
      <c r="BH157" s="156">
        <f>IF(N157="sníž. přenesená",J157,0)</f>
        <v>0</v>
      </c>
      <c r="BI157" s="156">
        <f>IF(N157="nulová",J157,0)</f>
        <v>0</v>
      </c>
      <c r="BJ157" s="48" t="s">
        <v>62</v>
      </c>
      <c r="BK157" s="156">
        <f>ROUND(I157*H157,2)</f>
        <v>0</v>
      </c>
      <c r="BL157" s="48" t="s">
        <v>151</v>
      </c>
      <c r="BM157" s="155" t="s">
        <v>595</v>
      </c>
    </row>
    <row r="158" spans="1:65" s="56" customFormat="1">
      <c r="A158" s="270"/>
      <c r="B158" s="80"/>
      <c r="C158" s="266"/>
      <c r="D158" s="157" t="s">
        <v>44</v>
      </c>
      <c r="E158" s="266"/>
      <c r="F158" s="158" t="s">
        <v>596</v>
      </c>
      <c r="G158" s="266"/>
      <c r="H158" s="266"/>
      <c r="I158" s="159"/>
      <c r="J158" s="266"/>
      <c r="K158" s="266"/>
      <c r="L158" s="54"/>
      <c r="M158" s="160"/>
      <c r="N158" s="161"/>
      <c r="O158" s="152"/>
      <c r="P158" s="152"/>
      <c r="Q158" s="152"/>
      <c r="R158" s="152"/>
      <c r="S158" s="152"/>
      <c r="T158" s="162"/>
      <c r="U158" s="270"/>
      <c r="V158" s="270"/>
      <c r="W158" s="270"/>
      <c r="X158" s="270"/>
      <c r="Y158" s="270"/>
      <c r="Z158" s="270"/>
      <c r="AA158" s="270"/>
      <c r="AB158" s="270"/>
      <c r="AC158" s="270"/>
      <c r="AD158" s="270"/>
      <c r="AE158" s="270"/>
      <c r="AT158" s="48" t="s">
        <v>44</v>
      </c>
      <c r="AU158" s="48" t="s">
        <v>131</v>
      </c>
    </row>
    <row r="159" spans="1:65" s="56" customFormat="1">
      <c r="A159" s="270"/>
      <c r="B159" s="80"/>
      <c r="C159" s="266"/>
      <c r="D159" s="163" t="s">
        <v>483</v>
      </c>
      <c r="E159" s="266"/>
      <c r="F159" s="164" t="s">
        <v>597</v>
      </c>
      <c r="G159" s="266"/>
      <c r="H159" s="266"/>
      <c r="I159" s="159"/>
      <c r="J159" s="266"/>
      <c r="K159" s="266"/>
      <c r="L159" s="54"/>
      <c r="M159" s="160"/>
      <c r="N159" s="161"/>
      <c r="O159" s="152"/>
      <c r="P159" s="152"/>
      <c r="Q159" s="152"/>
      <c r="R159" s="152"/>
      <c r="S159" s="152"/>
      <c r="T159" s="162"/>
      <c r="U159" s="270"/>
      <c r="V159" s="270"/>
      <c r="W159" s="270"/>
      <c r="X159" s="270"/>
      <c r="Y159" s="270"/>
      <c r="Z159" s="270"/>
      <c r="AA159" s="270"/>
      <c r="AB159" s="270"/>
      <c r="AC159" s="270"/>
      <c r="AD159" s="270"/>
      <c r="AE159" s="270"/>
      <c r="AT159" s="48" t="s">
        <v>483</v>
      </c>
      <c r="AU159" s="48" t="s">
        <v>131</v>
      </c>
    </row>
    <row r="160" spans="1:65" s="56" customFormat="1" ht="19.5">
      <c r="A160" s="270"/>
      <c r="B160" s="80"/>
      <c r="C160" s="266"/>
      <c r="D160" s="157" t="s">
        <v>38</v>
      </c>
      <c r="E160" s="266"/>
      <c r="F160" s="165" t="s">
        <v>527</v>
      </c>
      <c r="G160" s="266"/>
      <c r="H160" s="266"/>
      <c r="I160" s="159"/>
      <c r="J160" s="266"/>
      <c r="K160" s="266"/>
      <c r="L160" s="54"/>
      <c r="M160" s="160"/>
      <c r="N160" s="161"/>
      <c r="O160" s="152"/>
      <c r="P160" s="152"/>
      <c r="Q160" s="152"/>
      <c r="R160" s="152"/>
      <c r="S160" s="152"/>
      <c r="T160" s="162"/>
      <c r="U160" s="270"/>
      <c r="V160" s="270"/>
      <c r="W160" s="270"/>
      <c r="X160" s="270"/>
      <c r="Y160" s="270"/>
      <c r="Z160" s="270"/>
      <c r="AA160" s="270"/>
      <c r="AB160" s="270"/>
      <c r="AC160" s="270"/>
      <c r="AD160" s="270"/>
      <c r="AE160" s="270"/>
      <c r="AT160" s="48" t="s">
        <v>38</v>
      </c>
      <c r="AU160" s="48" t="s">
        <v>131</v>
      </c>
    </row>
    <row r="161" spans="1:65" s="166" customFormat="1">
      <c r="B161" s="167"/>
      <c r="C161" s="168"/>
      <c r="D161" s="157" t="s">
        <v>46</v>
      </c>
      <c r="E161" s="169" t="s">
        <v>40</v>
      </c>
      <c r="F161" s="170" t="s">
        <v>598</v>
      </c>
      <c r="G161" s="168"/>
      <c r="H161" s="171">
        <v>2.12</v>
      </c>
      <c r="I161" s="172"/>
      <c r="J161" s="168"/>
      <c r="K161" s="168"/>
      <c r="L161" s="173"/>
      <c r="M161" s="174"/>
      <c r="N161" s="175"/>
      <c r="O161" s="175"/>
      <c r="P161" s="175"/>
      <c r="Q161" s="175"/>
      <c r="R161" s="175"/>
      <c r="S161" s="175"/>
      <c r="T161" s="176"/>
      <c r="AT161" s="177" t="s">
        <v>46</v>
      </c>
      <c r="AU161" s="177" t="s">
        <v>131</v>
      </c>
      <c r="AV161" s="166" t="s">
        <v>131</v>
      </c>
      <c r="AW161" s="166" t="s">
        <v>529</v>
      </c>
      <c r="AX161" s="166" t="s">
        <v>62</v>
      </c>
      <c r="AY161" s="177" t="s">
        <v>475</v>
      </c>
    </row>
    <row r="162" spans="1:65" s="56" customFormat="1" ht="21.75" customHeight="1">
      <c r="A162" s="270"/>
      <c r="B162" s="80"/>
      <c r="C162" s="143" t="s">
        <v>599</v>
      </c>
      <c r="D162" s="143" t="s">
        <v>476</v>
      </c>
      <c r="E162" s="144" t="s">
        <v>600</v>
      </c>
      <c r="F162" s="145" t="s">
        <v>601</v>
      </c>
      <c r="G162" s="146" t="s">
        <v>594</v>
      </c>
      <c r="H162" s="147">
        <v>2.706</v>
      </c>
      <c r="I162" s="148"/>
      <c r="J162" s="149">
        <f>ROUND(I162*H162,2)</f>
        <v>0</v>
      </c>
      <c r="K162" s="145" t="s">
        <v>480</v>
      </c>
      <c r="L162" s="54"/>
      <c r="M162" s="150" t="s">
        <v>40</v>
      </c>
      <c r="N162" s="151" t="s">
        <v>439</v>
      </c>
      <c r="O162" s="152"/>
      <c r="P162" s="153">
        <f>O162*H162</f>
        <v>0</v>
      </c>
      <c r="Q162" s="153">
        <v>0</v>
      </c>
      <c r="R162" s="153">
        <f>Q162*H162</f>
        <v>0</v>
      </c>
      <c r="S162" s="153">
        <v>0</v>
      </c>
      <c r="T162" s="154">
        <f>S162*H162</f>
        <v>0</v>
      </c>
      <c r="U162" s="270"/>
      <c r="V162" s="270"/>
      <c r="W162" s="270"/>
      <c r="X162" s="270"/>
      <c r="Y162" s="270"/>
      <c r="Z162" s="270"/>
      <c r="AA162" s="270"/>
      <c r="AB162" s="270"/>
      <c r="AC162" s="270"/>
      <c r="AD162" s="270"/>
      <c r="AE162" s="270"/>
      <c r="AR162" s="155" t="s">
        <v>151</v>
      </c>
      <c r="AT162" s="155" t="s">
        <v>476</v>
      </c>
      <c r="AU162" s="155" t="s">
        <v>131</v>
      </c>
      <c r="AY162" s="48" t="s">
        <v>475</v>
      </c>
      <c r="BE162" s="156">
        <f>IF(N162="základní",J162,0)</f>
        <v>0</v>
      </c>
      <c r="BF162" s="156">
        <f>IF(N162="snížená",J162,0)</f>
        <v>0</v>
      </c>
      <c r="BG162" s="156">
        <f>IF(N162="zákl. přenesená",J162,0)</f>
        <v>0</v>
      </c>
      <c r="BH162" s="156">
        <f>IF(N162="sníž. přenesená",J162,0)</f>
        <v>0</v>
      </c>
      <c r="BI162" s="156">
        <f>IF(N162="nulová",J162,0)</f>
        <v>0</v>
      </c>
      <c r="BJ162" s="48" t="s">
        <v>62</v>
      </c>
      <c r="BK162" s="156">
        <f>ROUND(I162*H162,2)</f>
        <v>0</v>
      </c>
      <c r="BL162" s="48" t="s">
        <v>151</v>
      </c>
      <c r="BM162" s="155" t="s">
        <v>602</v>
      </c>
    </row>
    <row r="163" spans="1:65" s="56" customFormat="1" ht="19.5">
      <c r="A163" s="270"/>
      <c r="B163" s="80"/>
      <c r="C163" s="266"/>
      <c r="D163" s="157" t="s">
        <v>44</v>
      </c>
      <c r="E163" s="266"/>
      <c r="F163" s="158" t="s">
        <v>603</v>
      </c>
      <c r="G163" s="266"/>
      <c r="H163" s="266"/>
      <c r="I163" s="159"/>
      <c r="J163" s="266"/>
      <c r="K163" s="266"/>
      <c r="L163" s="54"/>
      <c r="M163" s="160"/>
      <c r="N163" s="161"/>
      <c r="O163" s="152"/>
      <c r="P163" s="152"/>
      <c r="Q163" s="152"/>
      <c r="R163" s="152"/>
      <c r="S163" s="152"/>
      <c r="T163" s="162"/>
      <c r="U163" s="270"/>
      <c r="V163" s="270"/>
      <c r="W163" s="270"/>
      <c r="X163" s="270"/>
      <c r="Y163" s="270"/>
      <c r="Z163" s="270"/>
      <c r="AA163" s="270"/>
      <c r="AB163" s="270"/>
      <c r="AC163" s="270"/>
      <c r="AD163" s="270"/>
      <c r="AE163" s="270"/>
      <c r="AT163" s="48" t="s">
        <v>44</v>
      </c>
      <c r="AU163" s="48" t="s">
        <v>131</v>
      </c>
    </row>
    <row r="164" spans="1:65" s="56" customFormat="1">
      <c r="A164" s="270"/>
      <c r="B164" s="80"/>
      <c r="C164" s="266"/>
      <c r="D164" s="163" t="s">
        <v>483</v>
      </c>
      <c r="E164" s="266"/>
      <c r="F164" s="164" t="s">
        <v>604</v>
      </c>
      <c r="G164" s="266"/>
      <c r="H164" s="266"/>
      <c r="I164" s="159"/>
      <c r="J164" s="266"/>
      <c r="K164" s="266"/>
      <c r="L164" s="54"/>
      <c r="M164" s="160"/>
      <c r="N164" s="161"/>
      <c r="O164" s="152"/>
      <c r="P164" s="152"/>
      <c r="Q164" s="152"/>
      <c r="R164" s="152"/>
      <c r="S164" s="152"/>
      <c r="T164" s="162"/>
      <c r="U164" s="270"/>
      <c r="V164" s="270"/>
      <c r="W164" s="270"/>
      <c r="X164" s="270"/>
      <c r="Y164" s="270"/>
      <c r="Z164" s="270"/>
      <c r="AA164" s="270"/>
      <c r="AB164" s="270"/>
      <c r="AC164" s="270"/>
      <c r="AD164" s="270"/>
      <c r="AE164" s="270"/>
      <c r="AT164" s="48" t="s">
        <v>483</v>
      </c>
      <c r="AU164" s="48" t="s">
        <v>131</v>
      </c>
    </row>
    <row r="165" spans="1:65" s="56" customFormat="1" ht="19.5">
      <c r="A165" s="270"/>
      <c r="B165" s="80"/>
      <c r="C165" s="266"/>
      <c r="D165" s="157" t="s">
        <v>38</v>
      </c>
      <c r="E165" s="266"/>
      <c r="F165" s="165" t="s">
        <v>527</v>
      </c>
      <c r="G165" s="266"/>
      <c r="H165" s="266"/>
      <c r="I165" s="159"/>
      <c r="J165" s="266"/>
      <c r="K165" s="266"/>
      <c r="L165" s="54"/>
      <c r="M165" s="160"/>
      <c r="N165" s="161"/>
      <c r="O165" s="152"/>
      <c r="P165" s="152"/>
      <c r="Q165" s="152"/>
      <c r="R165" s="152"/>
      <c r="S165" s="152"/>
      <c r="T165" s="162"/>
      <c r="U165" s="270"/>
      <c r="V165" s="270"/>
      <c r="W165" s="270"/>
      <c r="X165" s="270"/>
      <c r="Y165" s="270"/>
      <c r="Z165" s="270"/>
      <c r="AA165" s="270"/>
      <c r="AB165" s="270"/>
      <c r="AC165" s="270"/>
      <c r="AD165" s="270"/>
      <c r="AE165" s="270"/>
      <c r="AT165" s="48" t="s">
        <v>38</v>
      </c>
      <c r="AU165" s="48" t="s">
        <v>131</v>
      </c>
    </row>
    <row r="166" spans="1:65" s="166" customFormat="1">
      <c r="B166" s="167"/>
      <c r="C166" s="168"/>
      <c r="D166" s="157" t="s">
        <v>46</v>
      </c>
      <c r="E166" s="169" t="s">
        <v>40</v>
      </c>
      <c r="F166" s="170" t="s">
        <v>605</v>
      </c>
      <c r="G166" s="168"/>
      <c r="H166" s="171">
        <v>2.706</v>
      </c>
      <c r="I166" s="172"/>
      <c r="J166" s="168"/>
      <c r="K166" s="168"/>
      <c r="L166" s="173"/>
      <c r="M166" s="174"/>
      <c r="N166" s="175"/>
      <c r="O166" s="175"/>
      <c r="P166" s="175"/>
      <c r="Q166" s="175"/>
      <c r="R166" s="175"/>
      <c r="S166" s="175"/>
      <c r="T166" s="176"/>
      <c r="AT166" s="177" t="s">
        <v>46</v>
      </c>
      <c r="AU166" s="177" t="s">
        <v>131</v>
      </c>
      <c r="AV166" s="166" t="s">
        <v>131</v>
      </c>
      <c r="AW166" s="166" t="s">
        <v>529</v>
      </c>
      <c r="AX166" s="166" t="s">
        <v>62</v>
      </c>
      <c r="AY166" s="177" t="s">
        <v>475</v>
      </c>
    </row>
    <row r="167" spans="1:65" s="56" customFormat="1" ht="21.75" customHeight="1">
      <c r="A167" s="270"/>
      <c r="B167" s="80"/>
      <c r="C167" s="143" t="s">
        <v>606</v>
      </c>
      <c r="D167" s="143" t="s">
        <v>476</v>
      </c>
      <c r="E167" s="144" t="s">
        <v>607</v>
      </c>
      <c r="F167" s="145" t="s">
        <v>608</v>
      </c>
      <c r="G167" s="146" t="s">
        <v>594</v>
      </c>
      <c r="H167" s="147">
        <v>418.41</v>
      </c>
      <c r="I167" s="148"/>
      <c r="J167" s="149">
        <f>ROUND(I167*H167,2)</f>
        <v>0</v>
      </c>
      <c r="K167" s="145" t="s">
        <v>480</v>
      </c>
      <c r="L167" s="54"/>
      <c r="M167" s="150" t="s">
        <v>40</v>
      </c>
      <c r="N167" s="151" t="s">
        <v>439</v>
      </c>
      <c r="O167" s="152"/>
      <c r="P167" s="153">
        <f>O167*H167</f>
        <v>0</v>
      </c>
      <c r="Q167" s="153">
        <v>0</v>
      </c>
      <c r="R167" s="153">
        <f>Q167*H167</f>
        <v>0</v>
      </c>
      <c r="S167" s="153">
        <v>0</v>
      </c>
      <c r="T167" s="154">
        <f>S167*H167</f>
        <v>0</v>
      </c>
      <c r="U167" s="270"/>
      <c r="V167" s="270"/>
      <c r="W167" s="270"/>
      <c r="X167" s="270"/>
      <c r="Y167" s="270"/>
      <c r="Z167" s="270"/>
      <c r="AA167" s="270"/>
      <c r="AB167" s="270"/>
      <c r="AC167" s="270"/>
      <c r="AD167" s="270"/>
      <c r="AE167" s="270"/>
      <c r="AR167" s="155" t="s">
        <v>151</v>
      </c>
      <c r="AT167" s="155" t="s">
        <v>476</v>
      </c>
      <c r="AU167" s="155" t="s">
        <v>131</v>
      </c>
      <c r="AY167" s="48" t="s">
        <v>475</v>
      </c>
      <c r="BE167" s="156">
        <f>IF(N167="základní",J167,0)</f>
        <v>0</v>
      </c>
      <c r="BF167" s="156">
        <f>IF(N167="snížená",J167,0)</f>
        <v>0</v>
      </c>
      <c r="BG167" s="156">
        <f>IF(N167="zákl. přenesená",J167,0)</f>
        <v>0</v>
      </c>
      <c r="BH167" s="156">
        <f>IF(N167="sníž. přenesená",J167,0)</f>
        <v>0</v>
      </c>
      <c r="BI167" s="156">
        <f>IF(N167="nulová",J167,0)</f>
        <v>0</v>
      </c>
      <c r="BJ167" s="48" t="s">
        <v>62</v>
      </c>
      <c r="BK167" s="156">
        <f>ROUND(I167*H167,2)</f>
        <v>0</v>
      </c>
      <c r="BL167" s="48" t="s">
        <v>151</v>
      </c>
      <c r="BM167" s="155" t="s">
        <v>609</v>
      </c>
    </row>
    <row r="168" spans="1:65" s="56" customFormat="1" ht="19.5">
      <c r="A168" s="270"/>
      <c r="B168" s="80"/>
      <c r="C168" s="266"/>
      <c r="D168" s="157" t="s">
        <v>44</v>
      </c>
      <c r="E168" s="266"/>
      <c r="F168" s="158" t="s">
        <v>610</v>
      </c>
      <c r="G168" s="266"/>
      <c r="H168" s="266"/>
      <c r="I168" s="159"/>
      <c r="J168" s="266"/>
      <c r="K168" s="266"/>
      <c r="L168" s="54"/>
      <c r="M168" s="160"/>
      <c r="N168" s="161"/>
      <c r="O168" s="152"/>
      <c r="P168" s="152"/>
      <c r="Q168" s="152"/>
      <c r="R168" s="152"/>
      <c r="S168" s="152"/>
      <c r="T168" s="162"/>
      <c r="U168" s="270"/>
      <c r="V168" s="270"/>
      <c r="W168" s="270"/>
      <c r="X168" s="270"/>
      <c r="Y168" s="270"/>
      <c r="Z168" s="270"/>
      <c r="AA168" s="270"/>
      <c r="AB168" s="270"/>
      <c r="AC168" s="270"/>
      <c r="AD168" s="270"/>
      <c r="AE168" s="270"/>
      <c r="AT168" s="48" t="s">
        <v>44</v>
      </c>
      <c r="AU168" s="48" t="s">
        <v>131</v>
      </c>
    </row>
    <row r="169" spans="1:65" s="56" customFormat="1">
      <c r="A169" s="270"/>
      <c r="B169" s="80"/>
      <c r="C169" s="266"/>
      <c r="D169" s="163" t="s">
        <v>483</v>
      </c>
      <c r="E169" s="266"/>
      <c r="F169" s="164" t="s">
        <v>611</v>
      </c>
      <c r="G169" s="266"/>
      <c r="H169" s="266"/>
      <c r="I169" s="159"/>
      <c r="J169" s="266"/>
      <c r="K169" s="266"/>
      <c r="L169" s="54"/>
      <c r="M169" s="160"/>
      <c r="N169" s="161"/>
      <c r="O169" s="152"/>
      <c r="P169" s="152"/>
      <c r="Q169" s="152"/>
      <c r="R169" s="152"/>
      <c r="S169" s="152"/>
      <c r="T169" s="162"/>
      <c r="U169" s="270"/>
      <c r="V169" s="270"/>
      <c r="W169" s="270"/>
      <c r="X169" s="270"/>
      <c r="Y169" s="270"/>
      <c r="Z169" s="270"/>
      <c r="AA169" s="270"/>
      <c r="AB169" s="270"/>
      <c r="AC169" s="270"/>
      <c r="AD169" s="270"/>
      <c r="AE169" s="270"/>
      <c r="AT169" s="48" t="s">
        <v>483</v>
      </c>
      <c r="AU169" s="48" t="s">
        <v>131</v>
      </c>
    </row>
    <row r="170" spans="1:65" s="56" customFormat="1" ht="19.5">
      <c r="A170" s="270"/>
      <c r="B170" s="80"/>
      <c r="C170" s="266"/>
      <c r="D170" s="157" t="s">
        <v>38</v>
      </c>
      <c r="E170" s="266"/>
      <c r="F170" s="165" t="s">
        <v>527</v>
      </c>
      <c r="G170" s="266"/>
      <c r="H170" s="266"/>
      <c r="I170" s="159"/>
      <c r="J170" s="266"/>
      <c r="K170" s="266"/>
      <c r="L170" s="54"/>
      <c r="M170" s="160"/>
      <c r="N170" s="161"/>
      <c r="O170" s="152"/>
      <c r="P170" s="152"/>
      <c r="Q170" s="152"/>
      <c r="R170" s="152"/>
      <c r="S170" s="152"/>
      <c r="T170" s="162"/>
      <c r="U170" s="270"/>
      <c r="V170" s="270"/>
      <c r="W170" s="270"/>
      <c r="X170" s="270"/>
      <c r="Y170" s="270"/>
      <c r="Z170" s="270"/>
      <c r="AA170" s="270"/>
      <c r="AB170" s="270"/>
      <c r="AC170" s="270"/>
      <c r="AD170" s="270"/>
      <c r="AE170" s="270"/>
      <c r="AT170" s="48" t="s">
        <v>38</v>
      </c>
      <c r="AU170" s="48" t="s">
        <v>131</v>
      </c>
    </row>
    <row r="171" spans="1:65" s="166" customFormat="1">
      <c r="B171" s="167"/>
      <c r="C171" s="168"/>
      <c r="D171" s="157" t="s">
        <v>46</v>
      </c>
      <c r="E171" s="169" t="s">
        <v>40</v>
      </c>
      <c r="F171" s="170" t="s">
        <v>612</v>
      </c>
      <c r="G171" s="168"/>
      <c r="H171" s="171">
        <v>1.62</v>
      </c>
      <c r="I171" s="172"/>
      <c r="J171" s="168"/>
      <c r="K171" s="168"/>
      <c r="L171" s="173"/>
      <c r="M171" s="174"/>
      <c r="N171" s="175"/>
      <c r="O171" s="175"/>
      <c r="P171" s="175"/>
      <c r="Q171" s="175"/>
      <c r="R171" s="175"/>
      <c r="S171" s="175"/>
      <c r="T171" s="176"/>
      <c r="AT171" s="177" t="s">
        <v>46</v>
      </c>
      <c r="AU171" s="177" t="s">
        <v>131</v>
      </c>
      <c r="AV171" s="166" t="s">
        <v>131</v>
      </c>
      <c r="AW171" s="166" t="s">
        <v>529</v>
      </c>
      <c r="AX171" s="166" t="s">
        <v>36</v>
      </c>
      <c r="AY171" s="177" t="s">
        <v>475</v>
      </c>
    </row>
    <row r="172" spans="1:65" s="166" customFormat="1">
      <c r="B172" s="167"/>
      <c r="C172" s="168"/>
      <c r="D172" s="157" t="s">
        <v>46</v>
      </c>
      <c r="E172" s="169" t="s">
        <v>40</v>
      </c>
      <c r="F172" s="170" t="s">
        <v>613</v>
      </c>
      <c r="G172" s="168"/>
      <c r="H172" s="171">
        <v>2.0619999999999998</v>
      </c>
      <c r="I172" s="172"/>
      <c r="J172" s="168"/>
      <c r="K172" s="168"/>
      <c r="L172" s="173"/>
      <c r="M172" s="174"/>
      <c r="N172" s="175"/>
      <c r="O172" s="175"/>
      <c r="P172" s="175"/>
      <c r="Q172" s="175"/>
      <c r="R172" s="175"/>
      <c r="S172" s="175"/>
      <c r="T172" s="176"/>
      <c r="AT172" s="177" t="s">
        <v>46</v>
      </c>
      <c r="AU172" s="177" t="s">
        <v>131</v>
      </c>
      <c r="AV172" s="166" t="s">
        <v>131</v>
      </c>
      <c r="AW172" s="166" t="s">
        <v>529</v>
      </c>
      <c r="AX172" s="166" t="s">
        <v>36</v>
      </c>
      <c r="AY172" s="177" t="s">
        <v>475</v>
      </c>
    </row>
    <row r="173" spans="1:65" s="166" customFormat="1">
      <c r="B173" s="167"/>
      <c r="C173" s="168"/>
      <c r="D173" s="157" t="s">
        <v>46</v>
      </c>
      <c r="E173" s="169" t="s">
        <v>40</v>
      </c>
      <c r="F173" s="170" t="s">
        <v>614</v>
      </c>
      <c r="G173" s="168"/>
      <c r="H173" s="171">
        <v>3.2149999999999999</v>
      </c>
      <c r="I173" s="172"/>
      <c r="J173" s="168"/>
      <c r="K173" s="168"/>
      <c r="L173" s="173"/>
      <c r="M173" s="174"/>
      <c r="N173" s="175"/>
      <c r="O173" s="175"/>
      <c r="P173" s="175"/>
      <c r="Q173" s="175"/>
      <c r="R173" s="175"/>
      <c r="S173" s="175"/>
      <c r="T173" s="176"/>
      <c r="AT173" s="177" t="s">
        <v>46</v>
      </c>
      <c r="AU173" s="177" t="s">
        <v>131</v>
      </c>
      <c r="AV173" s="166" t="s">
        <v>131</v>
      </c>
      <c r="AW173" s="166" t="s">
        <v>529</v>
      </c>
      <c r="AX173" s="166" t="s">
        <v>36</v>
      </c>
      <c r="AY173" s="177" t="s">
        <v>475</v>
      </c>
    </row>
    <row r="174" spans="1:65" s="178" customFormat="1">
      <c r="B174" s="179"/>
      <c r="C174" s="180"/>
      <c r="D174" s="157" t="s">
        <v>46</v>
      </c>
      <c r="E174" s="181" t="s">
        <v>40</v>
      </c>
      <c r="F174" s="182" t="s">
        <v>615</v>
      </c>
      <c r="G174" s="180"/>
      <c r="H174" s="183">
        <v>6.8970000000000002</v>
      </c>
      <c r="I174" s="184"/>
      <c r="J174" s="180"/>
      <c r="K174" s="180"/>
      <c r="L174" s="185"/>
      <c r="M174" s="186"/>
      <c r="N174" s="187"/>
      <c r="O174" s="187"/>
      <c r="P174" s="187"/>
      <c r="Q174" s="187"/>
      <c r="R174" s="187"/>
      <c r="S174" s="187"/>
      <c r="T174" s="188"/>
      <c r="AT174" s="189" t="s">
        <v>46</v>
      </c>
      <c r="AU174" s="189" t="s">
        <v>131</v>
      </c>
      <c r="AV174" s="178" t="s">
        <v>140</v>
      </c>
      <c r="AW174" s="178" t="s">
        <v>529</v>
      </c>
      <c r="AX174" s="178" t="s">
        <v>36</v>
      </c>
      <c r="AY174" s="189" t="s">
        <v>475</v>
      </c>
    </row>
    <row r="175" spans="1:65" s="166" customFormat="1">
      <c r="B175" s="167"/>
      <c r="C175" s="168"/>
      <c r="D175" s="157" t="s">
        <v>46</v>
      </c>
      <c r="E175" s="169" t="s">
        <v>40</v>
      </c>
      <c r="F175" s="170" t="s">
        <v>616</v>
      </c>
      <c r="G175" s="168"/>
      <c r="H175" s="171">
        <v>41.148000000000003</v>
      </c>
      <c r="I175" s="172"/>
      <c r="J175" s="168"/>
      <c r="K175" s="168"/>
      <c r="L175" s="173"/>
      <c r="M175" s="174"/>
      <c r="N175" s="175"/>
      <c r="O175" s="175"/>
      <c r="P175" s="175"/>
      <c r="Q175" s="175"/>
      <c r="R175" s="175"/>
      <c r="S175" s="175"/>
      <c r="T175" s="176"/>
      <c r="AT175" s="177" t="s">
        <v>46</v>
      </c>
      <c r="AU175" s="177" t="s">
        <v>131</v>
      </c>
      <c r="AV175" s="166" t="s">
        <v>131</v>
      </c>
      <c r="AW175" s="166" t="s">
        <v>529</v>
      </c>
      <c r="AX175" s="166" t="s">
        <v>36</v>
      </c>
      <c r="AY175" s="177" t="s">
        <v>475</v>
      </c>
    </row>
    <row r="176" spans="1:65" s="166" customFormat="1">
      <c r="B176" s="167"/>
      <c r="C176" s="168"/>
      <c r="D176" s="157" t="s">
        <v>46</v>
      </c>
      <c r="E176" s="169" t="s">
        <v>40</v>
      </c>
      <c r="F176" s="170" t="s">
        <v>617</v>
      </c>
      <c r="G176" s="168"/>
      <c r="H176" s="171">
        <v>644.33399999999995</v>
      </c>
      <c r="I176" s="172"/>
      <c r="J176" s="168"/>
      <c r="K176" s="168"/>
      <c r="L176" s="173"/>
      <c r="M176" s="174"/>
      <c r="N176" s="175"/>
      <c r="O176" s="175"/>
      <c r="P176" s="175"/>
      <c r="Q176" s="175"/>
      <c r="R176" s="175"/>
      <c r="S176" s="175"/>
      <c r="T176" s="176"/>
      <c r="AT176" s="177" t="s">
        <v>46</v>
      </c>
      <c r="AU176" s="177" t="s">
        <v>131</v>
      </c>
      <c r="AV176" s="166" t="s">
        <v>131</v>
      </c>
      <c r="AW176" s="166" t="s">
        <v>529</v>
      </c>
      <c r="AX176" s="166" t="s">
        <v>36</v>
      </c>
      <c r="AY176" s="177" t="s">
        <v>475</v>
      </c>
    </row>
    <row r="177" spans="1:65" s="166" customFormat="1">
      <c r="B177" s="167"/>
      <c r="C177" s="168"/>
      <c r="D177" s="157" t="s">
        <v>46</v>
      </c>
      <c r="E177" s="169" t="s">
        <v>40</v>
      </c>
      <c r="F177" s="170" t="s">
        <v>618</v>
      </c>
      <c r="G177" s="168"/>
      <c r="H177" s="171">
        <v>238.714</v>
      </c>
      <c r="I177" s="172"/>
      <c r="J177" s="168"/>
      <c r="K177" s="168"/>
      <c r="L177" s="173"/>
      <c r="M177" s="174"/>
      <c r="N177" s="175"/>
      <c r="O177" s="175"/>
      <c r="P177" s="175"/>
      <c r="Q177" s="175"/>
      <c r="R177" s="175"/>
      <c r="S177" s="175"/>
      <c r="T177" s="176"/>
      <c r="AT177" s="177" t="s">
        <v>46</v>
      </c>
      <c r="AU177" s="177" t="s">
        <v>131</v>
      </c>
      <c r="AV177" s="166" t="s">
        <v>131</v>
      </c>
      <c r="AW177" s="166" t="s">
        <v>529</v>
      </c>
      <c r="AX177" s="166" t="s">
        <v>36</v>
      </c>
      <c r="AY177" s="177" t="s">
        <v>475</v>
      </c>
    </row>
    <row r="178" spans="1:65" s="166" customFormat="1">
      <c r="B178" s="167"/>
      <c r="C178" s="168"/>
      <c r="D178" s="157" t="s">
        <v>46</v>
      </c>
      <c r="E178" s="169" t="s">
        <v>40</v>
      </c>
      <c r="F178" s="170" t="s">
        <v>619</v>
      </c>
      <c r="G178" s="168"/>
      <c r="H178" s="171">
        <v>106.315</v>
      </c>
      <c r="I178" s="172"/>
      <c r="J178" s="168"/>
      <c r="K178" s="168"/>
      <c r="L178" s="173"/>
      <c r="M178" s="174"/>
      <c r="N178" s="175"/>
      <c r="O178" s="175"/>
      <c r="P178" s="175"/>
      <c r="Q178" s="175"/>
      <c r="R178" s="175"/>
      <c r="S178" s="175"/>
      <c r="T178" s="176"/>
      <c r="AT178" s="177" t="s">
        <v>46</v>
      </c>
      <c r="AU178" s="177" t="s">
        <v>131</v>
      </c>
      <c r="AV178" s="166" t="s">
        <v>131</v>
      </c>
      <c r="AW178" s="166" t="s">
        <v>529</v>
      </c>
      <c r="AX178" s="166" t="s">
        <v>36</v>
      </c>
      <c r="AY178" s="177" t="s">
        <v>475</v>
      </c>
    </row>
    <row r="179" spans="1:65" s="166" customFormat="1">
      <c r="B179" s="167"/>
      <c r="C179" s="168"/>
      <c r="D179" s="157" t="s">
        <v>46</v>
      </c>
      <c r="E179" s="169" t="s">
        <v>40</v>
      </c>
      <c r="F179" s="170" t="s">
        <v>620</v>
      </c>
      <c r="G179" s="168"/>
      <c r="H179" s="171">
        <v>-84.808000000000007</v>
      </c>
      <c r="I179" s="172"/>
      <c r="J179" s="168"/>
      <c r="K179" s="168"/>
      <c r="L179" s="173"/>
      <c r="M179" s="174"/>
      <c r="N179" s="175"/>
      <c r="O179" s="175"/>
      <c r="P179" s="175"/>
      <c r="Q179" s="175"/>
      <c r="R179" s="175"/>
      <c r="S179" s="175"/>
      <c r="T179" s="176"/>
      <c r="AT179" s="177" t="s">
        <v>46</v>
      </c>
      <c r="AU179" s="177" t="s">
        <v>131</v>
      </c>
      <c r="AV179" s="166" t="s">
        <v>131</v>
      </c>
      <c r="AW179" s="166" t="s">
        <v>529</v>
      </c>
      <c r="AX179" s="166" t="s">
        <v>36</v>
      </c>
      <c r="AY179" s="177" t="s">
        <v>475</v>
      </c>
    </row>
    <row r="180" spans="1:65" s="166" customFormat="1">
      <c r="B180" s="167"/>
      <c r="C180" s="168"/>
      <c r="D180" s="157" t="s">
        <v>46</v>
      </c>
      <c r="E180" s="169" t="s">
        <v>40</v>
      </c>
      <c r="F180" s="170" t="s">
        <v>621</v>
      </c>
      <c r="G180" s="168"/>
      <c r="H180" s="171">
        <v>-5.1479999999999997</v>
      </c>
      <c r="I180" s="172"/>
      <c r="J180" s="168"/>
      <c r="K180" s="168"/>
      <c r="L180" s="173"/>
      <c r="M180" s="174"/>
      <c r="N180" s="175"/>
      <c r="O180" s="175"/>
      <c r="P180" s="175"/>
      <c r="Q180" s="175"/>
      <c r="R180" s="175"/>
      <c r="S180" s="175"/>
      <c r="T180" s="176"/>
      <c r="AT180" s="177" t="s">
        <v>46</v>
      </c>
      <c r="AU180" s="177" t="s">
        <v>131</v>
      </c>
      <c r="AV180" s="166" t="s">
        <v>131</v>
      </c>
      <c r="AW180" s="166" t="s">
        <v>529</v>
      </c>
      <c r="AX180" s="166" t="s">
        <v>36</v>
      </c>
      <c r="AY180" s="177" t="s">
        <v>475</v>
      </c>
    </row>
    <row r="181" spans="1:65" s="166" customFormat="1">
      <c r="B181" s="167"/>
      <c r="C181" s="168"/>
      <c r="D181" s="157" t="s">
        <v>46</v>
      </c>
      <c r="E181" s="169" t="s">
        <v>40</v>
      </c>
      <c r="F181" s="170" t="s">
        <v>622</v>
      </c>
      <c r="G181" s="168"/>
      <c r="H181" s="171">
        <v>-10.755000000000001</v>
      </c>
      <c r="I181" s="172"/>
      <c r="J181" s="168"/>
      <c r="K181" s="168"/>
      <c r="L181" s="173"/>
      <c r="M181" s="174"/>
      <c r="N181" s="175"/>
      <c r="O181" s="175"/>
      <c r="P181" s="175"/>
      <c r="Q181" s="175"/>
      <c r="R181" s="175"/>
      <c r="S181" s="175"/>
      <c r="T181" s="176"/>
      <c r="AT181" s="177" t="s">
        <v>46</v>
      </c>
      <c r="AU181" s="177" t="s">
        <v>131</v>
      </c>
      <c r="AV181" s="166" t="s">
        <v>131</v>
      </c>
      <c r="AW181" s="166" t="s">
        <v>529</v>
      </c>
      <c r="AX181" s="166" t="s">
        <v>36</v>
      </c>
      <c r="AY181" s="177" t="s">
        <v>475</v>
      </c>
    </row>
    <row r="182" spans="1:65" s="178" customFormat="1">
      <c r="B182" s="179"/>
      <c r="C182" s="180"/>
      <c r="D182" s="157" t="s">
        <v>46</v>
      </c>
      <c r="E182" s="181" t="s">
        <v>40</v>
      </c>
      <c r="F182" s="182" t="s">
        <v>615</v>
      </c>
      <c r="G182" s="180"/>
      <c r="H182" s="183">
        <v>929.8</v>
      </c>
      <c r="I182" s="184"/>
      <c r="J182" s="180"/>
      <c r="K182" s="180"/>
      <c r="L182" s="185"/>
      <c r="M182" s="186"/>
      <c r="N182" s="187"/>
      <c r="O182" s="187"/>
      <c r="P182" s="187"/>
      <c r="Q182" s="187"/>
      <c r="R182" s="187"/>
      <c r="S182" s="187"/>
      <c r="T182" s="188"/>
      <c r="AT182" s="189" t="s">
        <v>46</v>
      </c>
      <c r="AU182" s="189" t="s">
        <v>131</v>
      </c>
      <c r="AV182" s="178" t="s">
        <v>140</v>
      </c>
      <c r="AW182" s="178" t="s">
        <v>529</v>
      </c>
      <c r="AX182" s="178" t="s">
        <v>36</v>
      </c>
      <c r="AY182" s="189" t="s">
        <v>475</v>
      </c>
    </row>
    <row r="183" spans="1:65" s="166" customFormat="1">
      <c r="B183" s="167"/>
      <c r="C183" s="168"/>
      <c r="D183" s="157" t="s">
        <v>46</v>
      </c>
      <c r="E183" s="169" t="s">
        <v>40</v>
      </c>
      <c r="F183" s="170" t="s">
        <v>623</v>
      </c>
      <c r="G183" s="168"/>
      <c r="H183" s="171">
        <v>418.41</v>
      </c>
      <c r="I183" s="172"/>
      <c r="J183" s="168"/>
      <c r="K183" s="168"/>
      <c r="L183" s="173"/>
      <c r="M183" s="174"/>
      <c r="N183" s="175"/>
      <c r="O183" s="175"/>
      <c r="P183" s="175"/>
      <c r="Q183" s="175"/>
      <c r="R183" s="175"/>
      <c r="S183" s="175"/>
      <c r="T183" s="176"/>
      <c r="AT183" s="177" t="s">
        <v>46</v>
      </c>
      <c r="AU183" s="177" t="s">
        <v>131</v>
      </c>
      <c r="AV183" s="166" t="s">
        <v>131</v>
      </c>
      <c r="AW183" s="166" t="s">
        <v>529</v>
      </c>
      <c r="AX183" s="166" t="s">
        <v>62</v>
      </c>
      <c r="AY183" s="177" t="s">
        <v>475</v>
      </c>
    </row>
    <row r="184" spans="1:65" s="56" customFormat="1" ht="21.75" customHeight="1">
      <c r="A184" s="270"/>
      <c r="B184" s="80"/>
      <c r="C184" s="143" t="s">
        <v>624</v>
      </c>
      <c r="D184" s="143" t="s">
        <v>476</v>
      </c>
      <c r="E184" s="144" t="s">
        <v>625</v>
      </c>
      <c r="F184" s="145" t="s">
        <v>626</v>
      </c>
      <c r="G184" s="146" t="s">
        <v>594</v>
      </c>
      <c r="H184" s="147">
        <v>418.41</v>
      </c>
      <c r="I184" s="148"/>
      <c r="J184" s="149">
        <f>ROUND(I184*H184,2)</f>
        <v>0</v>
      </c>
      <c r="K184" s="145" t="s">
        <v>480</v>
      </c>
      <c r="L184" s="54"/>
      <c r="M184" s="150" t="s">
        <v>40</v>
      </c>
      <c r="N184" s="151" t="s">
        <v>439</v>
      </c>
      <c r="O184" s="152"/>
      <c r="P184" s="153">
        <f>O184*H184</f>
        <v>0</v>
      </c>
      <c r="Q184" s="153">
        <v>0</v>
      </c>
      <c r="R184" s="153">
        <f>Q184*H184</f>
        <v>0</v>
      </c>
      <c r="S184" s="153">
        <v>0</v>
      </c>
      <c r="T184" s="154">
        <f>S184*H184</f>
        <v>0</v>
      </c>
      <c r="U184" s="270"/>
      <c r="V184" s="270"/>
      <c r="W184" s="270"/>
      <c r="X184" s="270"/>
      <c r="Y184" s="270"/>
      <c r="Z184" s="270"/>
      <c r="AA184" s="270"/>
      <c r="AB184" s="270"/>
      <c r="AC184" s="270"/>
      <c r="AD184" s="270"/>
      <c r="AE184" s="270"/>
      <c r="AR184" s="155" t="s">
        <v>151</v>
      </c>
      <c r="AT184" s="155" t="s">
        <v>476</v>
      </c>
      <c r="AU184" s="155" t="s">
        <v>131</v>
      </c>
      <c r="AY184" s="48" t="s">
        <v>475</v>
      </c>
      <c r="BE184" s="156">
        <f>IF(N184="základní",J184,0)</f>
        <v>0</v>
      </c>
      <c r="BF184" s="156">
        <f>IF(N184="snížená",J184,0)</f>
        <v>0</v>
      </c>
      <c r="BG184" s="156">
        <f>IF(N184="zákl. přenesená",J184,0)</f>
        <v>0</v>
      </c>
      <c r="BH184" s="156">
        <f>IF(N184="sníž. přenesená",J184,0)</f>
        <v>0</v>
      </c>
      <c r="BI184" s="156">
        <f>IF(N184="nulová",J184,0)</f>
        <v>0</v>
      </c>
      <c r="BJ184" s="48" t="s">
        <v>62</v>
      </c>
      <c r="BK184" s="156">
        <f>ROUND(I184*H184,2)</f>
        <v>0</v>
      </c>
      <c r="BL184" s="48" t="s">
        <v>151</v>
      </c>
      <c r="BM184" s="155" t="s">
        <v>627</v>
      </c>
    </row>
    <row r="185" spans="1:65" s="56" customFormat="1" ht="19.5">
      <c r="A185" s="270"/>
      <c r="B185" s="80"/>
      <c r="C185" s="266"/>
      <c r="D185" s="157" t="s">
        <v>44</v>
      </c>
      <c r="E185" s="266"/>
      <c r="F185" s="158" t="s">
        <v>628</v>
      </c>
      <c r="G185" s="266"/>
      <c r="H185" s="266"/>
      <c r="I185" s="159"/>
      <c r="J185" s="266"/>
      <c r="K185" s="266"/>
      <c r="L185" s="54"/>
      <c r="M185" s="160"/>
      <c r="N185" s="161"/>
      <c r="O185" s="152"/>
      <c r="P185" s="152"/>
      <c r="Q185" s="152"/>
      <c r="R185" s="152"/>
      <c r="S185" s="152"/>
      <c r="T185" s="162"/>
      <c r="U185" s="270"/>
      <c r="V185" s="270"/>
      <c r="W185" s="270"/>
      <c r="X185" s="270"/>
      <c r="Y185" s="270"/>
      <c r="Z185" s="270"/>
      <c r="AA185" s="270"/>
      <c r="AB185" s="270"/>
      <c r="AC185" s="270"/>
      <c r="AD185" s="270"/>
      <c r="AE185" s="270"/>
      <c r="AT185" s="48" t="s">
        <v>44</v>
      </c>
      <c r="AU185" s="48" t="s">
        <v>131</v>
      </c>
    </row>
    <row r="186" spans="1:65" s="56" customFormat="1">
      <c r="A186" s="270"/>
      <c r="B186" s="80"/>
      <c r="C186" s="266"/>
      <c r="D186" s="163" t="s">
        <v>483</v>
      </c>
      <c r="E186" s="266"/>
      <c r="F186" s="164" t="s">
        <v>629</v>
      </c>
      <c r="G186" s="266"/>
      <c r="H186" s="266"/>
      <c r="I186" s="159"/>
      <c r="J186" s="266"/>
      <c r="K186" s="266"/>
      <c r="L186" s="54"/>
      <c r="M186" s="160"/>
      <c r="N186" s="161"/>
      <c r="O186" s="152"/>
      <c r="P186" s="152"/>
      <c r="Q186" s="152"/>
      <c r="R186" s="152"/>
      <c r="S186" s="152"/>
      <c r="T186" s="162"/>
      <c r="U186" s="270"/>
      <c r="V186" s="270"/>
      <c r="W186" s="270"/>
      <c r="X186" s="270"/>
      <c r="Y186" s="270"/>
      <c r="Z186" s="270"/>
      <c r="AA186" s="270"/>
      <c r="AB186" s="270"/>
      <c r="AC186" s="270"/>
      <c r="AD186" s="270"/>
      <c r="AE186" s="270"/>
      <c r="AT186" s="48" t="s">
        <v>483</v>
      </c>
      <c r="AU186" s="48" t="s">
        <v>131</v>
      </c>
    </row>
    <row r="187" spans="1:65" s="56" customFormat="1" ht="19.5">
      <c r="A187" s="270"/>
      <c r="B187" s="80"/>
      <c r="C187" s="266"/>
      <c r="D187" s="157" t="s">
        <v>38</v>
      </c>
      <c r="E187" s="266"/>
      <c r="F187" s="165" t="s">
        <v>527</v>
      </c>
      <c r="G187" s="266"/>
      <c r="H187" s="266"/>
      <c r="I187" s="159"/>
      <c r="J187" s="266"/>
      <c r="K187" s="266"/>
      <c r="L187" s="54"/>
      <c r="M187" s="160"/>
      <c r="N187" s="161"/>
      <c r="O187" s="152"/>
      <c r="P187" s="152"/>
      <c r="Q187" s="152"/>
      <c r="R187" s="152"/>
      <c r="S187" s="152"/>
      <c r="T187" s="162"/>
      <c r="U187" s="270"/>
      <c r="V187" s="270"/>
      <c r="W187" s="270"/>
      <c r="X187" s="270"/>
      <c r="Y187" s="270"/>
      <c r="Z187" s="270"/>
      <c r="AA187" s="270"/>
      <c r="AB187" s="270"/>
      <c r="AC187" s="270"/>
      <c r="AD187" s="270"/>
      <c r="AE187" s="270"/>
      <c r="AT187" s="48" t="s">
        <v>38</v>
      </c>
      <c r="AU187" s="48" t="s">
        <v>131</v>
      </c>
    </row>
    <row r="188" spans="1:65" s="166" customFormat="1">
      <c r="B188" s="167"/>
      <c r="C188" s="168"/>
      <c r="D188" s="157" t="s">
        <v>46</v>
      </c>
      <c r="E188" s="169" t="s">
        <v>40</v>
      </c>
      <c r="F188" s="170" t="s">
        <v>612</v>
      </c>
      <c r="G188" s="168"/>
      <c r="H188" s="171">
        <v>1.62</v>
      </c>
      <c r="I188" s="172"/>
      <c r="J188" s="168"/>
      <c r="K188" s="168"/>
      <c r="L188" s="173"/>
      <c r="M188" s="174"/>
      <c r="N188" s="175"/>
      <c r="O188" s="175"/>
      <c r="P188" s="175"/>
      <c r="Q188" s="175"/>
      <c r="R188" s="175"/>
      <c r="S188" s="175"/>
      <c r="T188" s="176"/>
      <c r="AT188" s="177" t="s">
        <v>46</v>
      </c>
      <c r="AU188" s="177" t="s">
        <v>131</v>
      </c>
      <c r="AV188" s="166" t="s">
        <v>131</v>
      </c>
      <c r="AW188" s="166" t="s">
        <v>529</v>
      </c>
      <c r="AX188" s="166" t="s">
        <v>36</v>
      </c>
      <c r="AY188" s="177" t="s">
        <v>475</v>
      </c>
    </row>
    <row r="189" spans="1:65" s="166" customFormat="1">
      <c r="B189" s="167"/>
      <c r="C189" s="168"/>
      <c r="D189" s="157" t="s">
        <v>46</v>
      </c>
      <c r="E189" s="169" t="s">
        <v>40</v>
      </c>
      <c r="F189" s="170" t="s">
        <v>613</v>
      </c>
      <c r="G189" s="168"/>
      <c r="H189" s="171">
        <v>2.0619999999999998</v>
      </c>
      <c r="I189" s="172"/>
      <c r="J189" s="168"/>
      <c r="K189" s="168"/>
      <c r="L189" s="173"/>
      <c r="M189" s="174"/>
      <c r="N189" s="175"/>
      <c r="O189" s="175"/>
      <c r="P189" s="175"/>
      <c r="Q189" s="175"/>
      <c r="R189" s="175"/>
      <c r="S189" s="175"/>
      <c r="T189" s="176"/>
      <c r="AT189" s="177" t="s">
        <v>46</v>
      </c>
      <c r="AU189" s="177" t="s">
        <v>131</v>
      </c>
      <c r="AV189" s="166" t="s">
        <v>131</v>
      </c>
      <c r="AW189" s="166" t="s">
        <v>529</v>
      </c>
      <c r="AX189" s="166" t="s">
        <v>36</v>
      </c>
      <c r="AY189" s="177" t="s">
        <v>475</v>
      </c>
    </row>
    <row r="190" spans="1:65" s="166" customFormat="1">
      <c r="B190" s="167"/>
      <c r="C190" s="168"/>
      <c r="D190" s="157" t="s">
        <v>46</v>
      </c>
      <c r="E190" s="169" t="s">
        <v>40</v>
      </c>
      <c r="F190" s="170" t="s">
        <v>614</v>
      </c>
      <c r="G190" s="168"/>
      <c r="H190" s="171">
        <v>3.2149999999999999</v>
      </c>
      <c r="I190" s="172"/>
      <c r="J190" s="168"/>
      <c r="K190" s="168"/>
      <c r="L190" s="173"/>
      <c r="M190" s="174"/>
      <c r="N190" s="175"/>
      <c r="O190" s="175"/>
      <c r="P190" s="175"/>
      <c r="Q190" s="175"/>
      <c r="R190" s="175"/>
      <c r="S190" s="175"/>
      <c r="T190" s="176"/>
      <c r="AT190" s="177" t="s">
        <v>46</v>
      </c>
      <c r="AU190" s="177" t="s">
        <v>131</v>
      </c>
      <c r="AV190" s="166" t="s">
        <v>131</v>
      </c>
      <c r="AW190" s="166" t="s">
        <v>529</v>
      </c>
      <c r="AX190" s="166" t="s">
        <v>36</v>
      </c>
      <c r="AY190" s="177" t="s">
        <v>475</v>
      </c>
    </row>
    <row r="191" spans="1:65" s="178" customFormat="1">
      <c r="B191" s="179"/>
      <c r="C191" s="180"/>
      <c r="D191" s="157" t="s">
        <v>46</v>
      </c>
      <c r="E191" s="181" t="s">
        <v>40</v>
      </c>
      <c r="F191" s="182" t="s">
        <v>615</v>
      </c>
      <c r="G191" s="180"/>
      <c r="H191" s="183">
        <v>6.8970000000000002</v>
      </c>
      <c r="I191" s="184"/>
      <c r="J191" s="180"/>
      <c r="K191" s="180"/>
      <c r="L191" s="185"/>
      <c r="M191" s="186"/>
      <c r="N191" s="187"/>
      <c r="O191" s="187"/>
      <c r="P191" s="187"/>
      <c r="Q191" s="187"/>
      <c r="R191" s="187"/>
      <c r="S191" s="187"/>
      <c r="T191" s="188"/>
      <c r="AT191" s="189" t="s">
        <v>46</v>
      </c>
      <c r="AU191" s="189" t="s">
        <v>131</v>
      </c>
      <c r="AV191" s="178" t="s">
        <v>140</v>
      </c>
      <c r="AW191" s="178" t="s">
        <v>529</v>
      </c>
      <c r="AX191" s="178" t="s">
        <v>36</v>
      </c>
      <c r="AY191" s="189" t="s">
        <v>475</v>
      </c>
    </row>
    <row r="192" spans="1:65" s="166" customFormat="1">
      <c r="B192" s="167"/>
      <c r="C192" s="168"/>
      <c r="D192" s="157" t="s">
        <v>46</v>
      </c>
      <c r="E192" s="169" t="s">
        <v>40</v>
      </c>
      <c r="F192" s="170" t="s">
        <v>616</v>
      </c>
      <c r="G192" s="168"/>
      <c r="H192" s="171">
        <v>41.148000000000003</v>
      </c>
      <c r="I192" s="172"/>
      <c r="J192" s="168"/>
      <c r="K192" s="168"/>
      <c r="L192" s="173"/>
      <c r="M192" s="174"/>
      <c r="N192" s="175"/>
      <c r="O192" s="175"/>
      <c r="P192" s="175"/>
      <c r="Q192" s="175"/>
      <c r="R192" s="175"/>
      <c r="S192" s="175"/>
      <c r="T192" s="176"/>
      <c r="AT192" s="177" t="s">
        <v>46</v>
      </c>
      <c r="AU192" s="177" t="s">
        <v>131</v>
      </c>
      <c r="AV192" s="166" t="s">
        <v>131</v>
      </c>
      <c r="AW192" s="166" t="s">
        <v>529</v>
      </c>
      <c r="AX192" s="166" t="s">
        <v>36</v>
      </c>
      <c r="AY192" s="177" t="s">
        <v>475</v>
      </c>
    </row>
    <row r="193" spans="1:65" s="166" customFormat="1">
      <c r="B193" s="167"/>
      <c r="C193" s="168"/>
      <c r="D193" s="157" t="s">
        <v>46</v>
      </c>
      <c r="E193" s="169" t="s">
        <v>40</v>
      </c>
      <c r="F193" s="170" t="s">
        <v>617</v>
      </c>
      <c r="G193" s="168"/>
      <c r="H193" s="171">
        <v>644.33399999999995</v>
      </c>
      <c r="I193" s="172"/>
      <c r="J193" s="168"/>
      <c r="K193" s="168"/>
      <c r="L193" s="173"/>
      <c r="M193" s="174"/>
      <c r="N193" s="175"/>
      <c r="O193" s="175"/>
      <c r="P193" s="175"/>
      <c r="Q193" s="175"/>
      <c r="R193" s="175"/>
      <c r="S193" s="175"/>
      <c r="T193" s="176"/>
      <c r="AT193" s="177" t="s">
        <v>46</v>
      </c>
      <c r="AU193" s="177" t="s">
        <v>131</v>
      </c>
      <c r="AV193" s="166" t="s">
        <v>131</v>
      </c>
      <c r="AW193" s="166" t="s">
        <v>529</v>
      </c>
      <c r="AX193" s="166" t="s">
        <v>36</v>
      </c>
      <c r="AY193" s="177" t="s">
        <v>475</v>
      </c>
    </row>
    <row r="194" spans="1:65" s="166" customFormat="1">
      <c r="B194" s="167"/>
      <c r="C194" s="168"/>
      <c r="D194" s="157" t="s">
        <v>46</v>
      </c>
      <c r="E194" s="169" t="s">
        <v>40</v>
      </c>
      <c r="F194" s="170" t="s">
        <v>618</v>
      </c>
      <c r="G194" s="168"/>
      <c r="H194" s="171">
        <v>238.714</v>
      </c>
      <c r="I194" s="172"/>
      <c r="J194" s="168"/>
      <c r="K194" s="168"/>
      <c r="L194" s="173"/>
      <c r="M194" s="174"/>
      <c r="N194" s="175"/>
      <c r="O194" s="175"/>
      <c r="P194" s="175"/>
      <c r="Q194" s="175"/>
      <c r="R194" s="175"/>
      <c r="S194" s="175"/>
      <c r="T194" s="176"/>
      <c r="AT194" s="177" t="s">
        <v>46</v>
      </c>
      <c r="AU194" s="177" t="s">
        <v>131</v>
      </c>
      <c r="AV194" s="166" t="s">
        <v>131</v>
      </c>
      <c r="AW194" s="166" t="s">
        <v>529</v>
      </c>
      <c r="AX194" s="166" t="s">
        <v>36</v>
      </c>
      <c r="AY194" s="177" t="s">
        <v>475</v>
      </c>
    </row>
    <row r="195" spans="1:65" s="166" customFormat="1">
      <c r="B195" s="167"/>
      <c r="C195" s="168"/>
      <c r="D195" s="157" t="s">
        <v>46</v>
      </c>
      <c r="E195" s="169" t="s">
        <v>40</v>
      </c>
      <c r="F195" s="170" t="s">
        <v>619</v>
      </c>
      <c r="G195" s="168"/>
      <c r="H195" s="171">
        <v>106.315</v>
      </c>
      <c r="I195" s="172"/>
      <c r="J195" s="168"/>
      <c r="K195" s="168"/>
      <c r="L195" s="173"/>
      <c r="M195" s="174"/>
      <c r="N195" s="175"/>
      <c r="O195" s="175"/>
      <c r="P195" s="175"/>
      <c r="Q195" s="175"/>
      <c r="R195" s="175"/>
      <c r="S195" s="175"/>
      <c r="T195" s="176"/>
      <c r="AT195" s="177" t="s">
        <v>46</v>
      </c>
      <c r="AU195" s="177" t="s">
        <v>131</v>
      </c>
      <c r="AV195" s="166" t="s">
        <v>131</v>
      </c>
      <c r="AW195" s="166" t="s">
        <v>529</v>
      </c>
      <c r="AX195" s="166" t="s">
        <v>36</v>
      </c>
      <c r="AY195" s="177" t="s">
        <v>475</v>
      </c>
    </row>
    <row r="196" spans="1:65" s="166" customFormat="1">
      <c r="B196" s="167"/>
      <c r="C196" s="168"/>
      <c r="D196" s="157" t="s">
        <v>46</v>
      </c>
      <c r="E196" s="169" t="s">
        <v>40</v>
      </c>
      <c r="F196" s="170" t="s">
        <v>620</v>
      </c>
      <c r="G196" s="168"/>
      <c r="H196" s="171">
        <v>-84.808000000000007</v>
      </c>
      <c r="I196" s="172"/>
      <c r="J196" s="168"/>
      <c r="K196" s="168"/>
      <c r="L196" s="173"/>
      <c r="M196" s="174"/>
      <c r="N196" s="175"/>
      <c r="O196" s="175"/>
      <c r="P196" s="175"/>
      <c r="Q196" s="175"/>
      <c r="R196" s="175"/>
      <c r="S196" s="175"/>
      <c r="T196" s="176"/>
      <c r="AT196" s="177" t="s">
        <v>46</v>
      </c>
      <c r="AU196" s="177" t="s">
        <v>131</v>
      </c>
      <c r="AV196" s="166" t="s">
        <v>131</v>
      </c>
      <c r="AW196" s="166" t="s">
        <v>529</v>
      </c>
      <c r="AX196" s="166" t="s">
        <v>36</v>
      </c>
      <c r="AY196" s="177" t="s">
        <v>475</v>
      </c>
    </row>
    <row r="197" spans="1:65" s="166" customFormat="1">
      <c r="B197" s="167"/>
      <c r="C197" s="168"/>
      <c r="D197" s="157" t="s">
        <v>46</v>
      </c>
      <c r="E197" s="169" t="s">
        <v>40</v>
      </c>
      <c r="F197" s="170" t="s">
        <v>621</v>
      </c>
      <c r="G197" s="168"/>
      <c r="H197" s="171">
        <v>-5.1479999999999997</v>
      </c>
      <c r="I197" s="172"/>
      <c r="J197" s="168"/>
      <c r="K197" s="168"/>
      <c r="L197" s="173"/>
      <c r="M197" s="174"/>
      <c r="N197" s="175"/>
      <c r="O197" s="175"/>
      <c r="P197" s="175"/>
      <c r="Q197" s="175"/>
      <c r="R197" s="175"/>
      <c r="S197" s="175"/>
      <c r="T197" s="176"/>
      <c r="AT197" s="177" t="s">
        <v>46</v>
      </c>
      <c r="AU197" s="177" t="s">
        <v>131</v>
      </c>
      <c r="AV197" s="166" t="s">
        <v>131</v>
      </c>
      <c r="AW197" s="166" t="s">
        <v>529</v>
      </c>
      <c r="AX197" s="166" t="s">
        <v>36</v>
      </c>
      <c r="AY197" s="177" t="s">
        <v>475</v>
      </c>
    </row>
    <row r="198" spans="1:65" s="166" customFormat="1">
      <c r="B198" s="167"/>
      <c r="C198" s="168"/>
      <c r="D198" s="157" t="s">
        <v>46</v>
      </c>
      <c r="E198" s="169" t="s">
        <v>40</v>
      </c>
      <c r="F198" s="170" t="s">
        <v>622</v>
      </c>
      <c r="G198" s="168"/>
      <c r="H198" s="171">
        <v>-10.755000000000001</v>
      </c>
      <c r="I198" s="172"/>
      <c r="J198" s="168"/>
      <c r="K198" s="168"/>
      <c r="L198" s="173"/>
      <c r="M198" s="174"/>
      <c r="N198" s="175"/>
      <c r="O198" s="175"/>
      <c r="P198" s="175"/>
      <c r="Q198" s="175"/>
      <c r="R198" s="175"/>
      <c r="S198" s="175"/>
      <c r="T198" s="176"/>
      <c r="AT198" s="177" t="s">
        <v>46</v>
      </c>
      <c r="AU198" s="177" t="s">
        <v>131</v>
      </c>
      <c r="AV198" s="166" t="s">
        <v>131</v>
      </c>
      <c r="AW198" s="166" t="s">
        <v>529</v>
      </c>
      <c r="AX198" s="166" t="s">
        <v>36</v>
      </c>
      <c r="AY198" s="177" t="s">
        <v>475</v>
      </c>
    </row>
    <row r="199" spans="1:65" s="178" customFormat="1">
      <c r="B199" s="179"/>
      <c r="C199" s="180"/>
      <c r="D199" s="157" t="s">
        <v>46</v>
      </c>
      <c r="E199" s="181" t="s">
        <v>40</v>
      </c>
      <c r="F199" s="182" t="s">
        <v>615</v>
      </c>
      <c r="G199" s="180"/>
      <c r="H199" s="183">
        <v>929.8</v>
      </c>
      <c r="I199" s="184"/>
      <c r="J199" s="180"/>
      <c r="K199" s="180"/>
      <c r="L199" s="185"/>
      <c r="M199" s="186"/>
      <c r="N199" s="187"/>
      <c r="O199" s="187"/>
      <c r="P199" s="187"/>
      <c r="Q199" s="187"/>
      <c r="R199" s="187"/>
      <c r="S199" s="187"/>
      <c r="T199" s="188"/>
      <c r="AT199" s="189" t="s">
        <v>46</v>
      </c>
      <c r="AU199" s="189" t="s">
        <v>131</v>
      </c>
      <c r="AV199" s="178" t="s">
        <v>140</v>
      </c>
      <c r="AW199" s="178" t="s">
        <v>529</v>
      </c>
      <c r="AX199" s="178" t="s">
        <v>36</v>
      </c>
      <c r="AY199" s="189" t="s">
        <v>475</v>
      </c>
    </row>
    <row r="200" spans="1:65" s="166" customFormat="1">
      <c r="B200" s="167"/>
      <c r="C200" s="168"/>
      <c r="D200" s="157" t="s">
        <v>46</v>
      </c>
      <c r="E200" s="169" t="s">
        <v>40</v>
      </c>
      <c r="F200" s="170" t="s">
        <v>623</v>
      </c>
      <c r="G200" s="168"/>
      <c r="H200" s="171">
        <v>418.41</v>
      </c>
      <c r="I200" s="172"/>
      <c r="J200" s="168"/>
      <c r="K200" s="168"/>
      <c r="L200" s="173"/>
      <c r="M200" s="174"/>
      <c r="N200" s="175"/>
      <c r="O200" s="175"/>
      <c r="P200" s="175"/>
      <c r="Q200" s="175"/>
      <c r="R200" s="175"/>
      <c r="S200" s="175"/>
      <c r="T200" s="176"/>
      <c r="AT200" s="177" t="s">
        <v>46</v>
      </c>
      <c r="AU200" s="177" t="s">
        <v>131</v>
      </c>
      <c r="AV200" s="166" t="s">
        <v>131</v>
      </c>
      <c r="AW200" s="166" t="s">
        <v>529</v>
      </c>
      <c r="AX200" s="166" t="s">
        <v>62</v>
      </c>
      <c r="AY200" s="177" t="s">
        <v>475</v>
      </c>
    </row>
    <row r="201" spans="1:65" s="56" customFormat="1" ht="21.75" customHeight="1">
      <c r="A201" s="270"/>
      <c r="B201" s="80"/>
      <c r="C201" s="143" t="s">
        <v>630</v>
      </c>
      <c r="D201" s="143" t="s">
        <v>476</v>
      </c>
      <c r="E201" s="144" t="s">
        <v>631</v>
      </c>
      <c r="F201" s="145" t="s">
        <v>632</v>
      </c>
      <c r="G201" s="146" t="s">
        <v>594</v>
      </c>
      <c r="H201" s="147">
        <v>46.49</v>
      </c>
      <c r="I201" s="148"/>
      <c r="J201" s="149">
        <f>ROUND(I201*H201,2)</f>
        <v>0</v>
      </c>
      <c r="K201" s="145" t="s">
        <v>480</v>
      </c>
      <c r="L201" s="54"/>
      <c r="M201" s="150" t="s">
        <v>40</v>
      </c>
      <c r="N201" s="151" t="s">
        <v>439</v>
      </c>
      <c r="O201" s="152"/>
      <c r="P201" s="153">
        <f>O201*H201</f>
        <v>0</v>
      </c>
      <c r="Q201" s="153">
        <v>0</v>
      </c>
      <c r="R201" s="153">
        <f>Q201*H201</f>
        <v>0</v>
      </c>
      <c r="S201" s="153">
        <v>0</v>
      </c>
      <c r="T201" s="154">
        <f>S201*H201</f>
        <v>0</v>
      </c>
      <c r="U201" s="270"/>
      <c r="V201" s="270"/>
      <c r="W201" s="270"/>
      <c r="X201" s="270"/>
      <c r="Y201" s="270"/>
      <c r="Z201" s="270"/>
      <c r="AA201" s="270"/>
      <c r="AB201" s="270"/>
      <c r="AC201" s="270"/>
      <c r="AD201" s="270"/>
      <c r="AE201" s="270"/>
      <c r="AR201" s="155" t="s">
        <v>151</v>
      </c>
      <c r="AT201" s="155" t="s">
        <v>476</v>
      </c>
      <c r="AU201" s="155" t="s">
        <v>131</v>
      </c>
      <c r="AY201" s="48" t="s">
        <v>475</v>
      </c>
      <c r="BE201" s="156">
        <f>IF(N201="základní",J201,0)</f>
        <v>0</v>
      </c>
      <c r="BF201" s="156">
        <f>IF(N201="snížená",J201,0)</f>
        <v>0</v>
      </c>
      <c r="BG201" s="156">
        <f>IF(N201="zákl. přenesená",J201,0)</f>
        <v>0</v>
      </c>
      <c r="BH201" s="156">
        <f>IF(N201="sníž. přenesená",J201,0)</f>
        <v>0</v>
      </c>
      <c r="BI201" s="156">
        <f>IF(N201="nulová",J201,0)</f>
        <v>0</v>
      </c>
      <c r="BJ201" s="48" t="s">
        <v>62</v>
      </c>
      <c r="BK201" s="156">
        <f>ROUND(I201*H201,2)</f>
        <v>0</v>
      </c>
      <c r="BL201" s="48" t="s">
        <v>151</v>
      </c>
      <c r="BM201" s="155" t="s">
        <v>633</v>
      </c>
    </row>
    <row r="202" spans="1:65" s="56" customFormat="1" ht="19.5">
      <c r="A202" s="270"/>
      <c r="B202" s="80"/>
      <c r="C202" s="266"/>
      <c r="D202" s="157" t="s">
        <v>44</v>
      </c>
      <c r="E202" s="266"/>
      <c r="F202" s="158" t="s">
        <v>634</v>
      </c>
      <c r="G202" s="266"/>
      <c r="H202" s="266"/>
      <c r="I202" s="159"/>
      <c r="J202" s="266"/>
      <c r="K202" s="266"/>
      <c r="L202" s="54"/>
      <c r="M202" s="160"/>
      <c r="N202" s="161"/>
      <c r="O202" s="152"/>
      <c r="P202" s="152"/>
      <c r="Q202" s="152"/>
      <c r="R202" s="152"/>
      <c r="S202" s="152"/>
      <c r="T202" s="162"/>
      <c r="U202" s="270"/>
      <c r="V202" s="270"/>
      <c r="W202" s="270"/>
      <c r="X202" s="270"/>
      <c r="Y202" s="270"/>
      <c r="Z202" s="270"/>
      <c r="AA202" s="270"/>
      <c r="AB202" s="270"/>
      <c r="AC202" s="270"/>
      <c r="AD202" s="270"/>
      <c r="AE202" s="270"/>
      <c r="AT202" s="48" t="s">
        <v>44</v>
      </c>
      <c r="AU202" s="48" t="s">
        <v>131</v>
      </c>
    </row>
    <row r="203" spans="1:65" s="56" customFormat="1">
      <c r="A203" s="270"/>
      <c r="B203" s="80"/>
      <c r="C203" s="266"/>
      <c r="D203" s="163" t="s">
        <v>483</v>
      </c>
      <c r="E203" s="266"/>
      <c r="F203" s="164" t="s">
        <v>635</v>
      </c>
      <c r="G203" s="266"/>
      <c r="H203" s="266"/>
      <c r="I203" s="159"/>
      <c r="J203" s="266"/>
      <c r="K203" s="266"/>
      <c r="L203" s="54"/>
      <c r="M203" s="160"/>
      <c r="N203" s="161"/>
      <c r="O203" s="152"/>
      <c r="P203" s="152"/>
      <c r="Q203" s="152"/>
      <c r="R203" s="152"/>
      <c r="S203" s="152"/>
      <c r="T203" s="162"/>
      <c r="U203" s="270"/>
      <c r="V203" s="270"/>
      <c r="W203" s="270"/>
      <c r="X203" s="270"/>
      <c r="Y203" s="270"/>
      <c r="Z203" s="270"/>
      <c r="AA203" s="270"/>
      <c r="AB203" s="270"/>
      <c r="AC203" s="270"/>
      <c r="AD203" s="270"/>
      <c r="AE203" s="270"/>
      <c r="AT203" s="48" t="s">
        <v>483</v>
      </c>
      <c r="AU203" s="48" t="s">
        <v>131</v>
      </c>
    </row>
    <row r="204" spans="1:65" s="56" customFormat="1" ht="19.5">
      <c r="A204" s="270"/>
      <c r="B204" s="80"/>
      <c r="C204" s="266"/>
      <c r="D204" s="157" t="s">
        <v>38</v>
      </c>
      <c r="E204" s="266"/>
      <c r="F204" s="165" t="s">
        <v>527</v>
      </c>
      <c r="G204" s="266"/>
      <c r="H204" s="266"/>
      <c r="I204" s="159"/>
      <c r="J204" s="266"/>
      <c r="K204" s="266"/>
      <c r="L204" s="54"/>
      <c r="M204" s="160"/>
      <c r="N204" s="161"/>
      <c r="O204" s="152"/>
      <c r="P204" s="152"/>
      <c r="Q204" s="152"/>
      <c r="R204" s="152"/>
      <c r="S204" s="152"/>
      <c r="T204" s="162"/>
      <c r="U204" s="270"/>
      <c r="V204" s="270"/>
      <c r="W204" s="270"/>
      <c r="X204" s="270"/>
      <c r="Y204" s="270"/>
      <c r="Z204" s="270"/>
      <c r="AA204" s="270"/>
      <c r="AB204" s="270"/>
      <c r="AC204" s="270"/>
      <c r="AD204" s="270"/>
      <c r="AE204" s="270"/>
      <c r="AT204" s="48" t="s">
        <v>38</v>
      </c>
      <c r="AU204" s="48" t="s">
        <v>131</v>
      </c>
    </row>
    <row r="205" spans="1:65" s="166" customFormat="1">
      <c r="B205" s="167"/>
      <c r="C205" s="168"/>
      <c r="D205" s="157" t="s">
        <v>46</v>
      </c>
      <c r="E205" s="169" t="s">
        <v>40</v>
      </c>
      <c r="F205" s="170" t="s">
        <v>612</v>
      </c>
      <c r="G205" s="168"/>
      <c r="H205" s="171">
        <v>1.62</v>
      </c>
      <c r="I205" s="172"/>
      <c r="J205" s="168"/>
      <c r="K205" s="168"/>
      <c r="L205" s="173"/>
      <c r="M205" s="174"/>
      <c r="N205" s="175"/>
      <c r="O205" s="175"/>
      <c r="P205" s="175"/>
      <c r="Q205" s="175"/>
      <c r="R205" s="175"/>
      <c r="S205" s="175"/>
      <c r="T205" s="176"/>
      <c r="AT205" s="177" t="s">
        <v>46</v>
      </c>
      <c r="AU205" s="177" t="s">
        <v>131</v>
      </c>
      <c r="AV205" s="166" t="s">
        <v>131</v>
      </c>
      <c r="AW205" s="166" t="s">
        <v>529</v>
      </c>
      <c r="AX205" s="166" t="s">
        <v>36</v>
      </c>
      <c r="AY205" s="177" t="s">
        <v>475</v>
      </c>
    </row>
    <row r="206" spans="1:65" s="166" customFormat="1">
      <c r="B206" s="167"/>
      <c r="C206" s="168"/>
      <c r="D206" s="157" t="s">
        <v>46</v>
      </c>
      <c r="E206" s="169" t="s">
        <v>40</v>
      </c>
      <c r="F206" s="170" t="s">
        <v>613</v>
      </c>
      <c r="G206" s="168"/>
      <c r="H206" s="171">
        <v>2.0619999999999998</v>
      </c>
      <c r="I206" s="172"/>
      <c r="J206" s="168"/>
      <c r="K206" s="168"/>
      <c r="L206" s="173"/>
      <c r="M206" s="174"/>
      <c r="N206" s="175"/>
      <c r="O206" s="175"/>
      <c r="P206" s="175"/>
      <c r="Q206" s="175"/>
      <c r="R206" s="175"/>
      <c r="S206" s="175"/>
      <c r="T206" s="176"/>
      <c r="AT206" s="177" t="s">
        <v>46</v>
      </c>
      <c r="AU206" s="177" t="s">
        <v>131</v>
      </c>
      <c r="AV206" s="166" t="s">
        <v>131</v>
      </c>
      <c r="AW206" s="166" t="s">
        <v>529</v>
      </c>
      <c r="AX206" s="166" t="s">
        <v>36</v>
      </c>
      <c r="AY206" s="177" t="s">
        <v>475</v>
      </c>
    </row>
    <row r="207" spans="1:65" s="166" customFormat="1">
      <c r="B207" s="167"/>
      <c r="C207" s="168"/>
      <c r="D207" s="157" t="s">
        <v>46</v>
      </c>
      <c r="E207" s="169" t="s">
        <v>40</v>
      </c>
      <c r="F207" s="170" t="s">
        <v>614</v>
      </c>
      <c r="G207" s="168"/>
      <c r="H207" s="171">
        <v>3.2149999999999999</v>
      </c>
      <c r="I207" s="172"/>
      <c r="J207" s="168"/>
      <c r="K207" s="168"/>
      <c r="L207" s="173"/>
      <c r="M207" s="174"/>
      <c r="N207" s="175"/>
      <c r="O207" s="175"/>
      <c r="P207" s="175"/>
      <c r="Q207" s="175"/>
      <c r="R207" s="175"/>
      <c r="S207" s="175"/>
      <c r="T207" s="176"/>
      <c r="AT207" s="177" t="s">
        <v>46</v>
      </c>
      <c r="AU207" s="177" t="s">
        <v>131</v>
      </c>
      <c r="AV207" s="166" t="s">
        <v>131</v>
      </c>
      <c r="AW207" s="166" t="s">
        <v>529</v>
      </c>
      <c r="AX207" s="166" t="s">
        <v>36</v>
      </c>
      <c r="AY207" s="177" t="s">
        <v>475</v>
      </c>
    </row>
    <row r="208" spans="1:65" s="178" customFormat="1">
      <c r="B208" s="179"/>
      <c r="C208" s="180"/>
      <c r="D208" s="157" t="s">
        <v>46</v>
      </c>
      <c r="E208" s="181" t="s">
        <v>40</v>
      </c>
      <c r="F208" s="182" t="s">
        <v>615</v>
      </c>
      <c r="G208" s="180"/>
      <c r="H208" s="183">
        <v>6.8970000000000002</v>
      </c>
      <c r="I208" s="184"/>
      <c r="J208" s="180"/>
      <c r="K208" s="180"/>
      <c r="L208" s="185"/>
      <c r="M208" s="186"/>
      <c r="N208" s="187"/>
      <c r="O208" s="187"/>
      <c r="P208" s="187"/>
      <c r="Q208" s="187"/>
      <c r="R208" s="187"/>
      <c r="S208" s="187"/>
      <c r="T208" s="188"/>
      <c r="AT208" s="189" t="s">
        <v>46</v>
      </c>
      <c r="AU208" s="189" t="s">
        <v>131</v>
      </c>
      <c r="AV208" s="178" t="s">
        <v>140</v>
      </c>
      <c r="AW208" s="178" t="s">
        <v>529</v>
      </c>
      <c r="AX208" s="178" t="s">
        <v>36</v>
      </c>
      <c r="AY208" s="189" t="s">
        <v>475</v>
      </c>
    </row>
    <row r="209" spans="1:65" s="166" customFormat="1">
      <c r="B209" s="167"/>
      <c r="C209" s="168"/>
      <c r="D209" s="157" t="s">
        <v>46</v>
      </c>
      <c r="E209" s="169" t="s">
        <v>40</v>
      </c>
      <c r="F209" s="170" t="s">
        <v>616</v>
      </c>
      <c r="G209" s="168"/>
      <c r="H209" s="171">
        <v>41.148000000000003</v>
      </c>
      <c r="I209" s="172"/>
      <c r="J209" s="168"/>
      <c r="K209" s="168"/>
      <c r="L209" s="173"/>
      <c r="M209" s="174"/>
      <c r="N209" s="175"/>
      <c r="O209" s="175"/>
      <c r="P209" s="175"/>
      <c r="Q209" s="175"/>
      <c r="R209" s="175"/>
      <c r="S209" s="175"/>
      <c r="T209" s="176"/>
      <c r="AT209" s="177" t="s">
        <v>46</v>
      </c>
      <c r="AU209" s="177" t="s">
        <v>131</v>
      </c>
      <c r="AV209" s="166" t="s">
        <v>131</v>
      </c>
      <c r="AW209" s="166" t="s">
        <v>529</v>
      </c>
      <c r="AX209" s="166" t="s">
        <v>36</v>
      </c>
      <c r="AY209" s="177" t="s">
        <v>475</v>
      </c>
    </row>
    <row r="210" spans="1:65" s="166" customFormat="1">
      <c r="B210" s="167"/>
      <c r="C210" s="168"/>
      <c r="D210" s="157" t="s">
        <v>46</v>
      </c>
      <c r="E210" s="169" t="s">
        <v>40</v>
      </c>
      <c r="F210" s="170" t="s">
        <v>617</v>
      </c>
      <c r="G210" s="168"/>
      <c r="H210" s="171">
        <v>644.33399999999995</v>
      </c>
      <c r="I210" s="172"/>
      <c r="J210" s="168"/>
      <c r="K210" s="168"/>
      <c r="L210" s="173"/>
      <c r="M210" s="174"/>
      <c r="N210" s="175"/>
      <c r="O210" s="175"/>
      <c r="P210" s="175"/>
      <c r="Q210" s="175"/>
      <c r="R210" s="175"/>
      <c r="S210" s="175"/>
      <c r="T210" s="176"/>
      <c r="AT210" s="177" t="s">
        <v>46</v>
      </c>
      <c r="AU210" s="177" t="s">
        <v>131</v>
      </c>
      <c r="AV210" s="166" t="s">
        <v>131</v>
      </c>
      <c r="AW210" s="166" t="s">
        <v>529</v>
      </c>
      <c r="AX210" s="166" t="s">
        <v>36</v>
      </c>
      <c r="AY210" s="177" t="s">
        <v>475</v>
      </c>
    </row>
    <row r="211" spans="1:65" s="166" customFormat="1">
      <c r="B211" s="167"/>
      <c r="C211" s="168"/>
      <c r="D211" s="157" t="s">
        <v>46</v>
      </c>
      <c r="E211" s="169" t="s">
        <v>40</v>
      </c>
      <c r="F211" s="170" t="s">
        <v>618</v>
      </c>
      <c r="G211" s="168"/>
      <c r="H211" s="171">
        <v>238.714</v>
      </c>
      <c r="I211" s="172"/>
      <c r="J211" s="168"/>
      <c r="K211" s="168"/>
      <c r="L211" s="173"/>
      <c r="M211" s="174"/>
      <c r="N211" s="175"/>
      <c r="O211" s="175"/>
      <c r="P211" s="175"/>
      <c r="Q211" s="175"/>
      <c r="R211" s="175"/>
      <c r="S211" s="175"/>
      <c r="T211" s="176"/>
      <c r="AT211" s="177" t="s">
        <v>46</v>
      </c>
      <c r="AU211" s="177" t="s">
        <v>131</v>
      </c>
      <c r="AV211" s="166" t="s">
        <v>131</v>
      </c>
      <c r="AW211" s="166" t="s">
        <v>529</v>
      </c>
      <c r="AX211" s="166" t="s">
        <v>36</v>
      </c>
      <c r="AY211" s="177" t="s">
        <v>475</v>
      </c>
    </row>
    <row r="212" spans="1:65" s="166" customFormat="1">
      <c r="B212" s="167"/>
      <c r="C212" s="168"/>
      <c r="D212" s="157" t="s">
        <v>46</v>
      </c>
      <c r="E212" s="169" t="s">
        <v>40</v>
      </c>
      <c r="F212" s="170" t="s">
        <v>619</v>
      </c>
      <c r="G212" s="168"/>
      <c r="H212" s="171">
        <v>106.315</v>
      </c>
      <c r="I212" s="172"/>
      <c r="J212" s="168"/>
      <c r="K212" s="168"/>
      <c r="L212" s="173"/>
      <c r="M212" s="174"/>
      <c r="N212" s="175"/>
      <c r="O212" s="175"/>
      <c r="P212" s="175"/>
      <c r="Q212" s="175"/>
      <c r="R212" s="175"/>
      <c r="S212" s="175"/>
      <c r="T212" s="176"/>
      <c r="AT212" s="177" t="s">
        <v>46</v>
      </c>
      <c r="AU212" s="177" t="s">
        <v>131</v>
      </c>
      <c r="AV212" s="166" t="s">
        <v>131</v>
      </c>
      <c r="AW212" s="166" t="s">
        <v>529</v>
      </c>
      <c r="AX212" s="166" t="s">
        <v>36</v>
      </c>
      <c r="AY212" s="177" t="s">
        <v>475</v>
      </c>
    </row>
    <row r="213" spans="1:65" s="166" customFormat="1">
      <c r="B213" s="167"/>
      <c r="C213" s="168"/>
      <c r="D213" s="157" t="s">
        <v>46</v>
      </c>
      <c r="E213" s="169" t="s">
        <v>40</v>
      </c>
      <c r="F213" s="170" t="s">
        <v>620</v>
      </c>
      <c r="G213" s="168"/>
      <c r="H213" s="171">
        <v>-84.808000000000007</v>
      </c>
      <c r="I213" s="172"/>
      <c r="J213" s="168"/>
      <c r="K213" s="168"/>
      <c r="L213" s="173"/>
      <c r="M213" s="174"/>
      <c r="N213" s="175"/>
      <c r="O213" s="175"/>
      <c r="P213" s="175"/>
      <c r="Q213" s="175"/>
      <c r="R213" s="175"/>
      <c r="S213" s="175"/>
      <c r="T213" s="176"/>
      <c r="AT213" s="177" t="s">
        <v>46</v>
      </c>
      <c r="AU213" s="177" t="s">
        <v>131</v>
      </c>
      <c r="AV213" s="166" t="s">
        <v>131</v>
      </c>
      <c r="AW213" s="166" t="s">
        <v>529</v>
      </c>
      <c r="AX213" s="166" t="s">
        <v>36</v>
      </c>
      <c r="AY213" s="177" t="s">
        <v>475</v>
      </c>
    </row>
    <row r="214" spans="1:65" s="166" customFormat="1">
      <c r="B214" s="167"/>
      <c r="C214" s="168"/>
      <c r="D214" s="157" t="s">
        <v>46</v>
      </c>
      <c r="E214" s="169" t="s">
        <v>40</v>
      </c>
      <c r="F214" s="170" t="s">
        <v>621</v>
      </c>
      <c r="G214" s="168"/>
      <c r="H214" s="171">
        <v>-5.1479999999999997</v>
      </c>
      <c r="I214" s="172"/>
      <c r="J214" s="168"/>
      <c r="K214" s="168"/>
      <c r="L214" s="173"/>
      <c r="M214" s="174"/>
      <c r="N214" s="175"/>
      <c r="O214" s="175"/>
      <c r="P214" s="175"/>
      <c r="Q214" s="175"/>
      <c r="R214" s="175"/>
      <c r="S214" s="175"/>
      <c r="T214" s="176"/>
      <c r="AT214" s="177" t="s">
        <v>46</v>
      </c>
      <c r="AU214" s="177" t="s">
        <v>131</v>
      </c>
      <c r="AV214" s="166" t="s">
        <v>131</v>
      </c>
      <c r="AW214" s="166" t="s">
        <v>529</v>
      </c>
      <c r="AX214" s="166" t="s">
        <v>36</v>
      </c>
      <c r="AY214" s="177" t="s">
        <v>475</v>
      </c>
    </row>
    <row r="215" spans="1:65" s="166" customFormat="1">
      <c r="B215" s="167"/>
      <c r="C215" s="168"/>
      <c r="D215" s="157" t="s">
        <v>46</v>
      </c>
      <c r="E215" s="169" t="s">
        <v>40</v>
      </c>
      <c r="F215" s="170" t="s">
        <v>622</v>
      </c>
      <c r="G215" s="168"/>
      <c r="H215" s="171">
        <v>-10.755000000000001</v>
      </c>
      <c r="I215" s="172"/>
      <c r="J215" s="168"/>
      <c r="K215" s="168"/>
      <c r="L215" s="173"/>
      <c r="M215" s="174"/>
      <c r="N215" s="175"/>
      <c r="O215" s="175"/>
      <c r="P215" s="175"/>
      <c r="Q215" s="175"/>
      <c r="R215" s="175"/>
      <c r="S215" s="175"/>
      <c r="T215" s="176"/>
      <c r="AT215" s="177" t="s">
        <v>46</v>
      </c>
      <c r="AU215" s="177" t="s">
        <v>131</v>
      </c>
      <c r="AV215" s="166" t="s">
        <v>131</v>
      </c>
      <c r="AW215" s="166" t="s">
        <v>529</v>
      </c>
      <c r="AX215" s="166" t="s">
        <v>36</v>
      </c>
      <c r="AY215" s="177" t="s">
        <v>475</v>
      </c>
    </row>
    <row r="216" spans="1:65" s="178" customFormat="1">
      <c r="B216" s="179"/>
      <c r="C216" s="180"/>
      <c r="D216" s="157" t="s">
        <v>46</v>
      </c>
      <c r="E216" s="181" t="s">
        <v>40</v>
      </c>
      <c r="F216" s="182" t="s">
        <v>615</v>
      </c>
      <c r="G216" s="180"/>
      <c r="H216" s="183">
        <v>929.8</v>
      </c>
      <c r="I216" s="184"/>
      <c r="J216" s="180"/>
      <c r="K216" s="180"/>
      <c r="L216" s="185"/>
      <c r="M216" s="186"/>
      <c r="N216" s="187"/>
      <c r="O216" s="187"/>
      <c r="P216" s="187"/>
      <c r="Q216" s="187"/>
      <c r="R216" s="187"/>
      <c r="S216" s="187"/>
      <c r="T216" s="188"/>
      <c r="AT216" s="189" t="s">
        <v>46</v>
      </c>
      <c r="AU216" s="189" t="s">
        <v>131</v>
      </c>
      <c r="AV216" s="178" t="s">
        <v>140</v>
      </c>
      <c r="AW216" s="178" t="s">
        <v>529</v>
      </c>
      <c r="AX216" s="178" t="s">
        <v>36</v>
      </c>
      <c r="AY216" s="189" t="s">
        <v>475</v>
      </c>
    </row>
    <row r="217" spans="1:65" s="166" customFormat="1">
      <c r="B217" s="167"/>
      <c r="C217" s="168"/>
      <c r="D217" s="157" t="s">
        <v>46</v>
      </c>
      <c r="E217" s="169" t="s">
        <v>40</v>
      </c>
      <c r="F217" s="170" t="s">
        <v>636</v>
      </c>
      <c r="G217" s="168"/>
      <c r="H217" s="171">
        <v>46.49</v>
      </c>
      <c r="I217" s="172"/>
      <c r="J217" s="168"/>
      <c r="K217" s="168"/>
      <c r="L217" s="173"/>
      <c r="M217" s="174"/>
      <c r="N217" s="175"/>
      <c r="O217" s="175"/>
      <c r="P217" s="175"/>
      <c r="Q217" s="175"/>
      <c r="R217" s="175"/>
      <c r="S217" s="175"/>
      <c r="T217" s="176"/>
      <c r="AT217" s="177" t="s">
        <v>46</v>
      </c>
      <c r="AU217" s="177" t="s">
        <v>131</v>
      </c>
      <c r="AV217" s="166" t="s">
        <v>131</v>
      </c>
      <c r="AW217" s="166" t="s">
        <v>529</v>
      </c>
      <c r="AX217" s="166" t="s">
        <v>62</v>
      </c>
      <c r="AY217" s="177" t="s">
        <v>475</v>
      </c>
    </row>
    <row r="218" spans="1:65" s="56" customFormat="1" ht="21.75" customHeight="1">
      <c r="A218" s="270"/>
      <c r="B218" s="80"/>
      <c r="C218" s="143" t="s">
        <v>637</v>
      </c>
      <c r="D218" s="143" t="s">
        <v>476</v>
      </c>
      <c r="E218" s="144" t="s">
        <v>638</v>
      </c>
      <c r="F218" s="145" t="s">
        <v>639</v>
      </c>
      <c r="G218" s="146" t="s">
        <v>594</v>
      </c>
      <c r="H218" s="147">
        <v>46.49</v>
      </c>
      <c r="I218" s="148"/>
      <c r="J218" s="149">
        <f>ROUND(I218*H218,2)</f>
        <v>0</v>
      </c>
      <c r="K218" s="145" t="s">
        <v>480</v>
      </c>
      <c r="L218" s="54"/>
      <c r="M218" s="150" t="s">
        <v>40</v>
      </c>
      <c r="N218" s="151" t="s">
        <v>439</v>
      </c>
      <c r="O218" s="152"/>
      <c r="P218" s="153">
        <f>O218*H218</f>
        <v>0</v>
      </c>
      <c r="Q218" s="153">
        <v>0</v>
      </c>
      <c r="R218" s="153">
        <f>Q218*H218</f>
        <v>0</v>
      </c>
      <c r="S218" s="153">
        <v>0</v>
      </c>
      <c r="T218" s="154">
        <f>S218*H218</f>
        <v>0</v>
      </c>
      <c r="U218" s="270"/>
      <c r="V218" s="270"/>
      <c r="W218" s="270"/>
      <c r="X218" s="270"/>
      <c r="Y218" s="270"/>
      <c r="Z218" s="270"/>
      <c r="AA218" s="270"/>
      <c r="AB218" s="270"/>
      <c r="AC218" s="270"/>
      <c r="AD218" s="270"/>
      <c r="AE218" s="270"/>
      <c r="AR218" s="155" t="s">
        <v>151</v>
      </c>
      <c r="AT218" s="155" t="s">
        <v>476</v>
      </c>
      <c r="AU218" s="155" t="s">
        <v>131</v>
      </c>
      <c r="AY218" s="48" t="s">
        <v>475</v>
      </c>
      <c r="BE218" s="156">
        <f>IF(N218="základní",J218,0)</f>
        <v>0</v>
      </c>
      <c r="BF218" s="156">
        <f>IF(N218="snížená",J218,0)</f>
        <v>0</v>
      </c>
      <c r="BG218" s="156">
        <f>IF(N218="zákl. přenesená",J218,0)</f>
        <v>0</v>
      </c>
      <c r="BH218" s="156">
        <f>IF(N218="sníž. přenesená",J218,0)</f>
        <v>0</v>
      </c>
      <c r="BI218" s="156">
        <f>IF(N218="nulová",J218,0)</f>
        <v>0</v>
      </c>
      <c r="BJ218" s="48" t="s">
        <v>62</v>
      </c>
      <c r="BK218" s="156">
        <f>ROUND(I218*H218,2)</f>
        <v>0</v>
      </c>
      <c r="BL218" s="48" t="s">
        <v>151</v>
      </c>
      <c r="BM218" s="155" t="s">
        <v>640</v>
      </c>
    </row>
    <row r="219" spans="1:65" s="56" customFormat="1" ht="19.5">
      <c r="A219" s="270"/>
      <c r="B219" s="80"/>
      <c r="C219" s="266"/>
      <c r="D219" s="157" t="s">
        <v>44</v>
      </c>
      <c r="E219" s="266"/>
      <c r="F219" s="158" t="s">
        <v>641</v>
      </c>
      <c r="G219" s="266"/>
      <c r="H219" s="266"/>
      <c r="I219" s="159"/>
      <c r="J219" s="266"/>
      <c r="K219" s="266"/>
      <c r="L219" s="54"/>
      <c r="M219" s="160"/>
      <c r="N219" s="161"/>
      <c r="O219" s="152"/>
      <c r="P219" s="152"/>
      <c r="Q219" s="152"/>
      <c r="R219" s="152"/>
      <c r="S219" s="152"/>
      <c r="T219" s="162"/>
      <c r="U219" s="270"/>
      <c r="V219" s="270"/>
      <c r="W219" s="270"/>
      <c r="X219" s="270"/>
      <c r="Y219" s="270"/>
      <c r="Z219" s="270"/>
      <c r="AA219" s="270"/>
      <c r="AB219" s="270"/>
      <c r="AC219" s="270"/>
      <c r="AD219" s="270"/>
      <c r="AE219" s="270"/>
      <c r="AT219" s="48" t="s">
        <v>44</v>
      </c>
      <c r="AU219" s="48" t="s">
        <v>131</v>
      </c>
    </row>
    <row r="220" spans="1:65" s="56" customFormat="1">
      <c r="A220" s="270"/>
      <c r="B220" s="80"/>
      <c r="C220" s="266"/>
      <c r="D220" s="163" t="s">
        <v>483</v>
      </c>
      <c r="E220" s="266"/>
      <c r="F220" s="164" t="s">
        <v>642</v>
      </c>
      <c r="G220" s="266"/>
      <c r="H220" s="266"/>
      <c r="I220" s="159"/>
      <c r="J220" s="266"/>
      <c r="K220" s="266"/>
      <c r="L220" s="54"/>
      <c r="M220" s="160"/>
      <c r="N220" s="161"/>
      <c r="O220" s="152"/>
      <c r="P220" s="152"/>
      <c r="Q220" s="152"/>
      <c r="R220" s="152"/>
      <c r="S220" s="152"/>
      <c r="T220" s="162"/>
      <c r="U220" s="270"/>
      <c r="V220" s="270"/>
      <c r="W220" s="270"/>
      <c r="X220" s="270"/>
      <c r="Y220" s="270"/>
      <c r="Z220" s="270"/>
      <c r="AA220" s="270"/>
      <c r="AB220" s="270"/>
      <c r="AC220" s="270"/>
      <c r="AD220" s="270"/>
      <c r="AE220" s="270"/>
      <c r="AT220" s="48" t="s">
        <v>483</v>
      </c>
      <c r="AU220" s="48" t="s">
        <v>131</v>
      </c>
    </row>
    <row r="221" spans="1:65" s="56" customFormat="1" ht="19.5">
      <c r="A221" s="270"/>
      <c r="B221" s="80"/>
      <c r="C221" s="266"/>
      <c r="D221" s="157" t="s">
        <v>38</v>
      </c>
      <c r="E221" s="266"/>
      <c r="F221" s="165" t="s">
        <v>527</v>
      </c>
      <c r="G221" s="266"/>
      <c r="H221" s="266"/>
      <c r="I221" s="159"/>
      <c r="J221" s="266"/>
      <c r="K221" s="266"/>
      <c r="L221" s="54"/>
      <c r="M221" s="160"/>
      <c r="N221" s="161"/>
      <c r="O221" s="152"/>
      <c r="P221" s="152"/>
      <c r="Q221" s="152"/>
      <c r="R221" s="152"/>
      <c r="S221" s="152"/>
      <c r="T221" s="162"/>
      <c r="U221" s="270"/>
      <c r="V221" s="270"/>
      <c r="W221" s="270"/>
      <c r="X221" s="270"/>
      <c r="Y221" s="270"/>
      <c r="Z221" s="270"/>
      <c r="AA221" s="270"/>
      <c r="AB221" s="270"/>
      <c r="AC221" s="270"/>
      <c r="AD221" s="270"/>
      <c r="AE221" s="270"/>
      <c r="AT221" s="48" t="s">
        <v>38</v>
      </c>
      <c r="AU221" s="48" t="s">
        <v>131</v>
      </c>
    </row>
    <row r="222" spans="1:65" s="166" customFormat="1">
      <c r="B222" s="167"/>
      <c r="C222" s="168"/>
      <c r="D222" s="157" t="s">
        <v>46</v>
      </c>
      <c r="E222" s="169" t="s">
        <v>40</v>
      </c>
      <c r="F222" s="170" t="s">
        <v>612</v>
      </c>
      <c r="G222" s="168"/>
      <c r="H222" s="171">
        <v>1.62</v>
      </c>
      <c r="I222" s="172"/>
      <c r="J222" s="168"/>
      <c r="K222" s="168"/>
      <c r="L222" s="173"/>
      <c r="M222" s="174"/>
      <c r="N222" s="175"/>
      <c r="O222" s="175"/>
      <c r="P222" s="175"/>
      <c r="Q222" s="175"/>
      <c r="R222" s="175"/>
      <c r="S222" s="175"/>
      <c r="T222" s="176"/>
      <c r="AT222" s="177" t="s">
        <v>46</v>
      </c>
      <c r="AU222" s="177" t="s">
        <v>131</v>
      </c>
      <c r="AV222" s="166" t="s">
        <v>131</v>
      </c>
      <c r="AW222" s="166" t="s">
        <v>529</v>
      </c>
      <c r="AX222" s="166" t="s">
        <v>36</v>
      </c>
      <c r="AY222" s="177" t="s">
        <v>475</v>
      </c>
    </row>
    <row r="223" spans="1:65" s="166" customFormat="1">
      <c r="B223" s="167"/>
      <c r="C223" s="168"/>
      <c r="D223" s="157" t="s">
        <v>46</v>
      </c>
      <c r="E223" s="169" t="s">
        <v>40</v>
      </c>
      <c r="F223" s="170" t="s">
        <v>613</v>
      </c>
      <c r="G223" s="168"/>
      <c r="H223" s="171">
        <v>2.0619999999999998</v>
      </c>
      <c r="I223" s="172"/>
      <c r="J223" s="168"/>
      <c r="K223" s="168"/>
      <c r="L223" s="173"/>
      <c r="M223" s="174"/>
      <c r="N223" s="175"/>
      <c r="O223" s="175"/>
      <c r="P223" s="175"/>
      <c r="Q223" s="175"/>
      <c r="R223" s="175"/>
      <c r="S223" s="175"/>
      <c r="T223" s="176"/>
      <c r="AT223" s="177" t="s">
        <v>46</v>
      </c>
      <c r="AU223" s="177" t="s">
        <v>131</v>
      </c>
      <c r="AV223" s="166" t="s">
        <v>131</v>
      </c>
      <c r="AW223" s="166" t="s">
        <v>529</v>
      </c>
      <c r="AX223" s="166" t="s">
        <v>36</v>
      </c>
      <c r="AY223" s="177" t="s">
        <v>475</v>
      </c>
    </row>
    <row r="224" spans="1:65" s="166" customFormat="1">
      <c r="B224" s="167"/>
      <c r="C224" s="168"/>
      <c r="D224" s="157" t="s">
        <v>46</v>
      </c>
      <c r="E224" s="169" t="s">
        <v>40</v>
      </c>
      <c r="F224" s="170" t="s">
        <v>614</v>
      </c>
      <c r="G224" s="168"/>
      <c r="H224" s="171">
        <v>3.2149999999999999</v>
      </c>
      <c r="I224" s="172"/>
      <c r="J224" s="168"/>
      <c r="K224" s="168"/>
      <c r="L224" s="173"/>
      <c r="M224" s="174"/>
      <c r="N224" s="175"/>
      <c r="O224" s="175"/>
      <c r="P224" s="175"/>
      <c r="Q224" s="175"/>
      <c r="R224" s="175"/>
      <c r="S224" s="175"/>
      <c r="T224" s="176"/>
      <c r="AT224" s="177" t="s">
        <v>46</v>
      </c>
      <c r="AU224" s="177" t="s">
        <v>131</v>
      </c>
      <c r="AV224" s="166" t="s">
        <v>131</v>
      </c>
      <c r="AW224" s="166" t="s">
        <v>529</v>
      </c>
      <c r="AX224" s="166" t="s">
        <v>36</v>
      </c>
      <c r="AY224" s="177" t="s">
        <v>475</v>
      </c>
    </row>
    <row r="225" spans="1:65" s="178" customFormat="1">
      <c r="B225" s="179"/>
      <c r="C225" s="180"/>
      <c r="D225" s="157" t="s">
        <v>46</v>
      </c>
      <c r="E225" s="181" t="s">
        <v>40</v>
      </c>
      <c r="F225" s="182" t="s">
        <v>615</v>
      </c>
      <c r="G225" s="180"/>
      <c r="H225" s="183">
        <v>6.8970000000000002</v>
      </c>
      <c r="I225" s="184"/>
      <c r="J225" s="180"/>
      <c r="K225" s="180"/>
      <c r="L225" s="185"/>
      <c r="M225" s="186"/>
      <c r="N225" s="187"/>
      <c r="O225" s="187"/>
      <c r="P225" s="187"/>
      <c r="Q225" s="187"/>
      <c r="R225" s="187"/>
      <c r="S225" s="187"/>
      <c r="T225" s="188"/>
      <c r="AT225" s="189" t="s">
        <v>46</v>
      </c>
      <c r="AU225" s="189" t="s">
        <v>131</v>
      </c>
      <c r="AV225" s="178" t="s">
        <v>140</v>
      </c>
      <c r="AW225" s="178" t="s">
        <v>529</v>
      </c>
      <c r="AX225" s="178" t="s">
        <v>36</v>
      </c>
      <c r="AY225" s="189" t="s">
        <v>475</v>
      </c>
    </row>
    <row r="226" spans="1:65" s="166" customFormat="1">
      <c r="B226" s="167"/>
      <c r="C226" s="168"/>
      <c r="D226" s="157" t="s">
        <v>46</v>
      </c>
      <c r="E226" s="169" t="s">
        <v>40</v>
      </c>
      <c r="F226" s="170" t="s">
        <v>616</v>
      </c>
      <c r="G226" s="168"/>
      <c r="H226" s="171">
        <v>41.148000000000003</v>
      </c>
      <c r="I226" s="172"/>
      <c r="J226" s="168"/>
      <c r="K226" s="168"/>
      <c r="L226" s="173"/>
      <c r="M226" s="174"/>
      <c r="N226" s="175"/>
      <c r="O226" s="175"/>
      <c r="P226" s="175"/>
      <c r="Q226" s="175"/>
      <c r="R226" s="175"/>
      <c r="S226" s="175"/>
      <c r="T226" s="176"/>
      <c r="AT226" s="177" t="s">
        <v>46</v>
      </c>
      <c r="AU226" s="177" t="s">
        <v>131</v>
      </c>
      <c r="AV226" s="166" t="s">
        <v>131</v>
      </c>
      <c r="AW226" s="166" t="s">
        <v>529</v>
      </c>
      <c r="AX226" s="166" t="s">
        <v>36</v>
      </c>
      <c r="AY226" s="177" t="s">
        <v>475</v>
      </c>
    </row>
    <row r="227" spans="1:65" s="166" customFormat="1">
      <c r="B227" s="167"/>
      <c r="C227" s="168"/>
      <c r="D227" s="157" t="s">
        <v>46</v>
      </c>
      <c r="E227" s="169" t="s">
        <v>40</v>
      </c>
      <c r="F227" s="170" t="s">
        <v>617</v>
      </c>
      <c r="G227" s="168"/>
      <c r="H227" s="171">
        <v>644.33399999999995</v>
      </c>
      <c r="I227" s="172"/>
      <c r="J227" s="168"/>
      <c r="K227" s="168"/>
      <c r="L227" s="173"/>
      <c r="M227" s="174"/>
      <c r="N227" s="175"/>
      <c r="O227" s="175"/>
      <c r="P227" s="175"/>
      <c r="Q227" s="175"/>
      <c r="R227" s="175"/>
      <c r="S227" s="175"/>
      <c r="T227" s="176"/>
      <c r="AT227" s="177" t="s">
        <v>46</v>
      </c>
      <c r="AU227" s="177" t="s">
        <v>131</v>
      </c>
      <c r="AV227" s="166" t="s">
        <v>131</v>
      </c>
      <c r="AW227" s="166" t="s">
        <v>529</v>
      </c>
      <c r="AX227" s="166" t="s">
        <v>36</v>
      </c>
      <c r="AY227" s="177" t="s">
        <v>475</v>
      </c>
    </row>
    <row r="228" spans="1:65" s="166" customFormat="1">
      <c r="B228" s="167"/>
      <c r="C228" s="168"/>
      <c r="D228" s="157" t="s">
        <v>46</v>
      </c>
      <c r="E228" s="169" t="s">
        <v>40</v>
      </c>
      <c r="F228" s="170" t="s">
        <v>618</v>
      </c>
      <c r="G228" s="168"/>
      <c r="H228" s="171">
        <v>238.714</v>
      </c>
      <c r="I228" s="172"/>
      <c r="J228" s="168"/>
      <c r="K228" s="168"/>
      <c r="L228" s="173"/>
      <c r="M228" s="174"/>
      <c r="N228" s="175"/>
      <c r="O228" s="175"/>
      <c r="P228" s="175"/>
      <c r="Q228" s="175"/>
      <c r="R228" s="175"/>
      <c r="S228" s="175"/>
      <c r="T228" s="176"/>
      <c r="AT228" s="177" t="s">
        <v>46</v>
      </c>
      <c r="AU228" s="177" t="s">
        <v>131</v>
      </c>
      <c r="AV228" s="166" t="s">
        <v>131</v>
      </c>
      <c r="AW228" s="166" t="s">
        <v>529</v>
      </c>
      <c r="AX228" s="166" t="s">
        <v>36</v>
      </c>
      <c r="AY228" s="177" t="s">
        <v>475</v>
      </c>
    </row>
    <row r="229" spans="1:65" s="166" customFormat="1">
      <c r="B229" s="167"/>
      <c r="C229" s="168"/>
      <c r="D229" s="157" t="s">
        <v>46</v>
      </c>
      <c r="E229" s="169" t="s">
        <v>40</v>
      </c>
      <c r="F229" s="170" t="s">
        <v>619</v>
      </c>
      <c r="G229" s="168"/>
      <c r="H229" s="171">
        <v>106.315</v>
      </c>
      <c r="I229" s="172"/>
      <c r="J229" s="168"/>
      <c r="K229" s="168"/>
      <c r="L229" s="173"/>
      <c r="M229" s="174"/>
      <c r="N229" s="175"/>
      <c r="O229" s="175"/>
      <c r="P229" s="175"/>
      <c r="Q229" s="175"/>
      <c r="R229" s="175"/>
      <c r="S229" s="175"/>
      <c r="T229" s="176"/>
      <c r="AT229" s="177" t="s">
        <v>46</v>
      </c>
      <c r="AU229" s="177" t="s">
        <v>131</v>
      </c>
      <c r="AV229" s="166" t="s">
        <v>131</v>
      </c>
      <c r="AW229" s="166" t="s">
        <v>529</v>
      </c>
      <c r="AX229" s="166" t="s">
        <v>36</v>
      </c>
      <c r="AY229" s="177" t="s">
        <v>475</v>
      </c>
    </row>
    <row r="230" spans="1:65" s="166" customFormat="1">
      <c r="B230" s="167"/>
      <c r="C230" s="168"/>
      <c r="D230" s="157" t="s">
        <v>46</v>
      </c>
      <c r="E230" s="169" t="s">
        <v>40</v>
      </c>
      <c r="F230" s="170" t="s">
        <v>620</v>
      </c>
      <c r="G230" s="168"/>
      <c r="H230" s="171">
        <v>-84.808000000000007</v>
      </c>
      <c r="I230" s="172"/>
      <c r="J230" s="168"/>
      <c r="K230" s="168"/>
      <c r="L230" s="173"/>
      <c r="M230" s="174"/>
      <c r="N230" s="175"/>
      <c r="O230" s="175"/>
      <c r="P230" s="175"/>
      <c r="Q230" s="175"/>
      <c r="R230" s="175"/>
      <c r="S230" s="175"/>
      <c r="T230" s="176"/>
      <c r="AT230" s="177" t="s">
        <v>46</v>
      </c>
      <c r="AU230" s="177" t="s">
        <v>131</v>
      </c>
      <c r="AV230" s="166" t="s">
        <v>131</v>
      </c>
      <c r="AW230" s="166" t="s">
        <v>529</v>
      </c>
      <c r="AX230" s="166" t="s">
        <v>36</v>
      </c>
      <c r="AY230" s="177" t="s">
        <v>475</v>
      </c>
    </row>
    <row r="231" spans="1:65" s="166" customFormat="1">
      <c r="B231" s="167"/>
      <c r="C231" s="168"/>
      <c r="D231" s="157" t="s">
        <v>46</v>
      </c>
      <c r="E231" s="169" t="s">
        <v>40</v>
      </c>
      <c r="F231" s="170" t="s">
        <v>621</v>
      </c>
      <c r="G231" s="168"/>
      <c r="H231" s="171">
        <v>-5.1479999999999997</v>
      </c>
      <c r="I231" s="172"/>
      <c r="J231" s="168"/>
      <c r="K231" s="168"/>
      <c r="L231" s="173"/>
      <c r="M231" s="174"/>
      <c r="N231" s="175"/>
      <c r="O231" s="175"/>
      <c r="P231" s="175"/>
      <c r="Q231" s="175"/>
      <c r="R231" s="175"/>
      <c r="S231" s="175"/>
      <c r="T231" s="176"/>
      <c r="AT231" s="177" t="s">
        <v>46</v>
      </c>
      <c r="AU231" s="177" t="s">
        <v>131</v>
      </c>
      <c r="AV231" s="166" t="s">
        <v>131</v>
      </c>
      <c r="AW231" s="166" t="s">
        <v>529</v>
      </c>
      <c r="AX231" s="166" t="s">
        <v>36</v>
      </c>
      <c r="AY231" s="177" t="s">
        <v>475</v>
      </c>
    </row>
    <row r="232" spans="1:65" s="166" customFormat="1">
      <c r="B232" s="167"/>
      <c r="C232" s="168"/>
      <c r="D232" s="157" t="s">
        <v>46</v>
      </c>
      <c r="E232" s="169" t="s">
        <v>40</v>
      </c>
      <c r="F232" s="170" t="s">
        <v>622</v>
      </c>
      <c r="G232" s="168"/>
      <c r="H232" s="171">
        <v>-10.755000000000001</v>
      </c>
      <c r="I232" s="172"/>
      <c r="J232" s="168"/>
      <c r="K232" s="168"/>
      <c r="L232" s="173"/>
      <c r="M232" s="174"/>
      <c r="N232" s="175"/>
      <c r="O232" s="175"/>
      <c r="P232" s="175"/>
      <c r="Q232" s="175"/>
      <c r="R232" s="175"/>
      <c r="S232" s="175"/>
      <c r="T232" s="176"/>
      <c r="AT232" s="177" t="s">
        <v>46</v>
      </c>
      <c r="AU232" s="177" t="s">
        <v>131</v>
      </c>
      <c r="AV232" s="166" t="s">
        <v>131</v>
      </c>
      <c r="AW232" s="166" t="s">
        <v>529</v>
      </c>
      <c r="AX232" s="166" t="s">
        <v>36</v>
      </c>
      <c r="AY232" s="177" t="s">
        <v>475</v>
      </c>
    </row>
    <row r="233" spans="1:65" s="178" customFormat="1">
      <c r="B233" s="179"/>
      <c r="C233" s="180"/>
      <c r="D233" s="157" t="s">
        <v>46</v>
      </c>
      <c r="E233" s="181" t="s">
        <v>40</v>
      </c>
      <c r="F233" s="182" t="s">
        <v>615</v>
      </c>
      <c r="G233" s="180"/>
      <c r="H233" s="183">
        <v>929.8</v>
      </c>
      <c r="I233" s="184"/>
      <c r="J233" s="180"/>
      <c r="K233" s="180"/>
      <c r="L233" s="185"/>
      <c r="M233" s="186"/>
      <c r="N233" s="187"/>
      <c r="O233" s="187"/>
      <c r="P233" s="187"/>
      <c r="Q233" s="187"/>
      <c r="R233" s="187"/>
      <c r="S233" s="187"/>
      <c r="T233" s="188"/>
      <c r="AT233" s="189" t="s">
        <v>46</v>
      </c>
      <c r="AU233" s="189" t="s">
        <v>131</v>
      </c>
      <c r="AV233" s="178" t="s">
        <v>140</v>
      </c>
      <c r="AW233" s="178" t="s">
        <v>529</v>
      </c>
      <c r="AX233" s="178" t="s">
        <v>36</v>
      </c>
      <c r="AY233" s="189" t="s">
        <v>475</v>
      </c>
    </row>
    <row r="234" spans="1:65" s="166" customFormat="1">
      <c r="B234" s="167"/>
      <c r="C234" s="168"/>
      <c r="D234" s="157" t="s">
        <v>46</v>
      </c>
      <c r="E234" s="169" t="s">
        <v>40</v>
      </c>
      <c r="F234" s="170" t="s">
        <v>636</v>
      </c>
      <c r="G234" s="168"/>
      <c r="H234" s="171">
        <v>46.49</v>
      </c>
      <c r="I234" s="172"/>
      <c r="J234" s="168"/>
      <c r="K234" s="168"/>
      <c r="L234" s="173"/>
      <c r="M234" s="174"/>
      <c r="N234" s="175"/>
      <c r="O234" s="175"/>
      <c r="P234" s="175"/>
      <c r="Q234" s="175"/>
      <c r="R234" s="175"/>
      <c r="S234" s="175"/>
      <c r="T234" s="176"/>
      <c r="AT234" s="177" t="s">
        <v>46</v>
      </c>
      <c r="AU234" s="177" t="s">
        <v>131</v>
      </c>
      <c r="AV234" s="166" t="s">
        <v>131</v>
      </c>
      <c r="AW234" s="166" t="s">
        <v>529</v>
      </c>
      <c r="AX234" s="166" t="s">
        <v>62</v>
      </c>
      <c r="AY234" s="177" t="s">
        <v>475</v>
      </c>
    </row>
    <row r="235" spans="1:65" s="56" customFormat="1" ht="16.5" customHeight="1">
      <c r="A235" s="270"/>
      <c r="B235" s="80"/>
      <c r="C235" s="143" t="s">
        <v>643</v>
      </c>
      <c r="D235" s="143" t="s">
        <v>476</v>
      </c>
      <c r="E235" s="144" t="s">
        <v>644</v>
      </c>
      <c r="F235" s="145" t="s">
        <v>645</v>
      </c>
      <c r="G235" s="146" t="s">
        <v>523</v>
      </c>
      <c r="H235" s="147">
        <v>1232.8920000000001</v>
      </c>
      <c r="I235" s="148"/>
      <c r="J235" s="149">
        <f>ROUND(I235*H235,2)</f>
        <v>0</v>
      </c>
      <c r="K235" s="145" t="s">
        <v>480</v>
      </c>
      <c r="L235" s="54"/>
      <c r="M235" s="150" t="s">
        <v>40</v>
      </c>
      <c r="N235" s="151" t="s">
        <v>439</v>
      </c>
      <c r="O235" s="152"/>
      <c r="P235" s="153">
        <f>O235*H235</f>
        <v>0</v>
      </c>
      <c r="Q235" s="153">
        <v>5.8E-4</v>
      </c>
      <c r="R235" s="153">
        <f>Q235*H235</f>
        <v>0.71507736</v>
      </c>
      <c r="S235" s="153">
        <v>0</v>
      </c>
      <c r="T235" s="154">
        <f>S235*H235</f>
        <v>0</v>
      </c>
      <c r="U235" s="270"/>
      <c r="V235" s="270"/>
      <c r="W235" s="270"/>
      <c r="X235" s="270"/>
      <c r="Y235" s="270"/>
      <c r="Z235" s="270"/>
      <c r="AA235" s="270"/>
      <c r="AB235" s="270"/>
      <c r="AC235" s="270"/>
      <c r="AD235" s="270"/>
      <c r="AE235" s="270"/>
      <c r="AR235" s="155" t="s">
        <v>151</v>
      </c>
      <c r="AT235" s="155" t="s">
        <v>476</v>
      </c>
      <c r="AU235" s="155" t="s">
        <v>131</v>
      </c>
      <c r="AY235" s="48" t="s">
        <v>475</v>
      </c>
      <c r="BE235" s="156">
        <f>IF(N235="základní",J235,0)</f>
        <v>0</v>
      </c>
      <c r="BF235" s="156">
        <f>IF(N235="snížená",J235,0)</f>
        <v>0</v>
      </c>
      <c r="BG235" s="156">
        <f>IF(N235="zákl. přenesená",J235,0)</f>
        <v>0</v>
      </c>
      <c r="BH235" s="156">
        <f>IF(N235="sníž. přenesená",J235,0)</f>
        <v>0</v>
      </c>
      <c r="BI235" s="156">
        <f>IF(N235="nulová",J235,0)</f>
        <v>0</v>
      </c>
      <c r="BJ235" s="48" t="s">
        <v>62</v>
      </c>
      <c r="BK235" s="156">
        <f>ROUND(I235*H235,2)</f>
        <v>0</v>
      </c>
      <c r="BL235" s="48" t="s">
        <v>151</v>
      </c>
      <c r="BM235" s="155" t="s">
        <v>646</v>
      </c>
    </row>
    <row r="236" spans="1:65" s="56" customFormat="1">
      <c r="A236" s="270"/>
      <c r="B236" s="80"/>
      <c r="C236" s="266"/>
      <c r="D236" s="157" t="s">
        <v>44</v>
      </c>
      <c r="E236" s="266"/>
      <c r="F236" s="158" t="s">
        <v>647</v>
      </c>
      <c r="G236" s="266"/>
      <c r="H236" s="266"/>
      <c r="I236" s="159"/>
      <c r="J236" s="266"/>
      <c r="K236" s="266"/>
      <c r="L236" s="54"/>
      <c r="M236" s="160"/>
      <c r="N236" s="161"/>
      <c r="O236" s="152"/>
      <c r="P236" s="152"/>
      <c r="Q236" s="152"/>
      <c r="R236" s="152"/>
      <c r="S236" s="152"/>
      <c r="T236" s="162"/>
      <c r="U236" s="270"/>
      <c r="V236" s="270"/>
      <c r="W236" s="270"/>
      <c r="X236" s="270"/>
      <c r="Y236" s="270"/>
      <c r="Z236" s="270"/>
      <c r="AA236" s="270"/>
      <c r="AB236" s="270"/>
      <c r="AC236" s="270"/>
      <c r="AD236" s="270"/>
      <c r="AE236" s="270"/>
      <c r="AT236" s="48" t="s">
        <v>44</v>
      </c>
      <c r="AU236" s="48" t="s">
        <v>131</v>
      </c>
    </row>
    <row r="237" spans="1:65" s="56" customFormat="1">
      <c r="A237" s="270"/>
      <c r="B237" s="80"/>
      <c r="C237" s="266"/>
      <c r="D237" s="163" t="s">
        <v>483</v>
      </c>
      <c r="E237" s="266"/>
      <c r="F237" s="164" t="s">
        <v>648</v>
      </c>
      <c r="G237" s="266"/>
      <c r="H237" s="266"/>
      <c r="I237" s="159"/>
      <c r="J237" s="266"/>
      <c r="K237" s="266"/>
      <c r="L237" s="54"/>
      <c r="M237" s="160"/>
      <c r="N237" s="161"/>
      <c r="O237" s="152"/>
      <c r="P237" s="152"/>
      <c r="Q237" s="152"/>
      <c r="R237" s="152"/>
      <c r="S237" s="152"/>
      <c r="T237" s="162"/>
      <c r="U237" s="270"/>
      <c r="V237" s="270"/>
      <c r="W237" s="270"/>
      <c r="X237" s="270"/>
      <c r="Y237" s="270"/>
      <c r="Z237" s="270"/>
      <c r="AA237" s="270"/>
      <c r="AB237" s="270"/>
      <c r="AC237" s="270"/>
      <c r="AD237" s="270"/>
      <c r="AE237" s="270"/>
      <c r="AT237" s="48" t="s">
        <v>483</v>
      </c>
      <c r="AU237" s="48" t="s">
        <v>131</v>
      </c>
    </row>
    <row r="238" spans="1:65" s="166" customFormat="1">
      <c r="B238" s="167"/>
      <c r="C238" s="168"/>
      <c r="D238" s="157" t="s">
        <v>46</v>
      </c>
      <c r="E238" s="169" t="s">
        <v>40</v>
      </c>
      <c r="F238" s="170" t="s">
        <v>649</v>
      </c>
      <c r="G238" s="168"/>
      <c r="H238" s="171">
        <v>82.296000000000006</v>
      </c>
      <c r="I238" s="172"/>
      <c r="J238" s="168"/>
      <c r="K238" s="168"/>
      <c r="L238" s="173"/>
      <c r="M238" s="174"/>
      <c r="N238" s="175"/>
      <c r="O238" s="175"/>
      <c r="P238" s="175"/>
      <c r="Q238" s="175"/>
      <c r="R238" s="175"/>
      <c r="S238" s="175"/>
      <c r="T238" s="176"/>
      <c r="AT238" s="177" t="s">
        <v>46</v>
      </c>
      <c r="AU238" s="177" t="s">
        <v>131</v>
      </c>
      <c r="AV238" s="166" t="s">
        <v>131</v>
      </c>
      <c r="AW238" s="166" t="s">
        <v>529</v>
      </c>
      <c r="AX238" s="166" t="s">
        <v>36</v>
      </c>
      <c r="AY238" s="177" t="s">
        <v>475</v>
      </c>
    </row>
    <row r="239" spans="1:65" s="166" customFormat="1">
      <c r="B239" s="167"/>
      <c r="C239" s="168"/>
      <c r="D239" s="157" t="s">
        <v>46</v>
      </c>
      <c r="E239" s="169" t="s">
        <v>40</v>
      </c>
      <c r="F239" s="170" t="s">
        <v>650</v>
      </c>
      <c r="G239" s="168"/>
      <c r="H239" s="171">
        <v>1150.596</v>
      </c>
      <c r="I239" s="172"/>
      <c r="J239" s="168"/>
      <c r="K239" s="168"/>
      <c r="L239" s="173"/>
      <c r="M239" s="174"/>
      <c r="N239" s="175"/>
      <c r="O239" s="175"/>
      <c r="P239" s="175"/>
      <c r="Q239" s="175"/>
      <c r="R239" s="175"/>
      <c r="S239" s="175"/>
      <c r="T239" s="176"/>
      <c r="AT239" s="177" t="s">
        <v>46</v>
      </c>
      <c r="AU239" s="177" t="s">
        <v>131</v>
      </c>
      <c r="AV239" s="166" t="s">
        <v>131</v>
      </c>
      <c r="AW239" s="166" t="s">
        <v>529</v>
      </c>
      <c r="AX239" s="166" t="s">
        <v>36</v>
      </c>
      <c r="AY239" s="177" t="s">
        <v>475</v>
      </c>
    </row>
    <row r="240" spans="1:65" s="178" customFormat="1">
      <c r="B240" s="179"/>
      <c r="C240" s="180"/>
      <c r="D240" s="157" t="s">
        <v>46</v>
      </c>
      <c r="E240" s="181" t="s">
        <v>40</v>
      </c>
      <c r="F240" s="182" t="s">
        <v>615</v>
      </c>
      <c r="G240" s="180"/>
      <c r="H240" s="183">
        <v>1232.8920000000001</v>
      </c>
      <c r="I240" s="184"/>
      <c r="J240" s="180"/>
      <c r="K240" s="180"/>
      <c r="L240" s="185"/>
      <c r="M240" s="186"/>
      <c r="N240" s="187"/>
      <c r="O240" s="187"/>
      <c r="P240" s="187"/>
      <c r="Q240" s="187"/>
      <c r="R240" s="187"/>
      <c r="S240" s="187"/>
      <c r="T240" s="188"/>
      <c r="AT240" s="189" t="s">
        <v>46</v>
      </c>
      <c r="AU240" s="189" t="s">
        <v>131</v>
      </c>
      <c r="AV240" s="178" t="s">
        <v>140</v>
      </c>
      <c r="AW240" s="178" t="s">
        <v>529</v>
      </c>
      <c r="AX240" s="178" t="s">
        <v>62</v>
      </c>
      <c r="AY240" s="189" t="s">
        <v>475</v>
      </c>
    </row>
    <row r="241" spans="1:65" s="56" customFormat="1" ht="16.5" customHeight="1">
      <c r="A241" s="270"/>
      <c r="B241" s="80"/>
      <c r="C241" s="143" t="s">
        <v>651</v>
      </c>
      <c r="D241" s="143" t="s">
        <v>476</v>
      </c>
      <c r="E241" s="144" t="s">
        <v>652</v>
      </c>
      <c r="F241" s="145" t="s">
        <v>653</v>
      </c>
      <c r="G241" s="146" t="s">
        <v>523</v>
      </c>
      <c r="H241" s="147">
        <v>318.28500000000003</v>
      </c>
      <c r="I241" s="148"/>
      <c r="J241" s="149">
        <f>ROUND(I241*H241,2)</f>
        <v>0</v>
      </c>
      <c r="K241" s="145" t="s">
        <v>480</v>
      </c>
      <c r="L241" s="54"/>
      <c r="M241" s="150" t="s">
        <v>40</v>
      </c>
      <c r="N241" s="151" t="s">
        <v>439</v>
      </c>
      <c r="O241" s="152"/>
      <c r="P241" s="153">
        <f>O241*H241</f>
        <v>0</v>
      </c>
      <c r="Q241" s="153">
        <v>5.9000000000000003E-4</v>
      </c>
      <c r="R241" s="153">
        <f>Q241*H241</f>
        <v>0.18778815000000001</v>
      </c>
      <c r="S241" s="153">
        <v>0</v>
      </c>
      <c r="T241" s="154">
        <f>S241*H241</f>
        <v>0</v>
      </c>
      <c r="U241" s="270"/>
      <c r="V241" s="270"/>
      <c r="W241" s="270"/>
      <c r="X241" s="270"/>
      <c r="Y241" s="270"/>
      <c r="Z241" s="270"/>
      <c r="AA241" s="270"/>
      <c r="AB241" s="270"/>
      <c r="AC241" s="270"/>
      <c r="AD241" s="270"/>
      <c r="AE241" s="270"/>
      <c r="AR241" s="155" t="s">
        <v>151</v>
      </c>
      <c r="AT241" s="155" t="s">
        <v>476</v>
      </c>
      <c r="AU241" s="155" t="s">
        <v>131</v>
      </c>
      <c r="AY241" s="48" t="s">
        <v>475</v>
      </c>
      <c r="BE241" s="156">
        <f>IF(N241="základní",J241,0)</f>
        <v>0</v>
      </c>
      <c r="BF241" s="156">
        <f>IF(N241="snížená",J241,0)</f>
        <v>0</v>
      </c>
      <c r="BG241" s="156">
        <f>IF(N241="zákl. přenesená",J241,0)</f>
        <v>0</v>
      </c>
      <c r="BH241" s="156">
        <f>IF(N241="sníž. přenesená",J241,0)</f>
        <v>0</v>
      </c>
      <c r="BI241" s="156">
        <f>IF(N241="nulová",J241,0)</f>
        <v>0</v>
      </c>
      <c r="BJ241" s="48" t="s">
        <v>62</v>
      </c>
      <c r="BK241" s="156">
        <f>ROUND(I241*H241,2)</f>
        <v>0</v>
      </c>
      <c r="BL241" s="48" t="s">
        <v>151</v>
      </c>
      <c r="BM241" s="155" t="s">
        <v>654</v>
      </c>
    </row>
    <row r="242" spans="1:65" s="56" customFormat="1">
      <c r="A242" s="270"/>
      <c r="B242" s="80"/>
      <c r="C242" s="266"/>
      <c r="D242" s="157" t="s">
        <v>44</v>
      </c>
      <c r="E242" s="266"/>
      <c r="F242" s="158" t="s">
        <v>655</v>
      </c>
      <c r="G242" s="266"/>
      <c r="H242" s="266"/>
      <c r="I242" s="159"/>
      <c r="J242" s="266"/>
      <c r="K242" s="266"/>
      <c r="L242" s="54"/>
      <c r="M242" s="160"/>
      <c r="N242" s="161"/>
      <c r="O242" s="152"/>
      <c r="P242" s="152"/>
      <c r="Q242" s="152"/>
      <c r="R242" s="152"/>
      <c r="S242" s="152"/>
      <c r="T242" s="162"/>
      <c r="U242" s="270"/>
      <c r="V242" s="270"/>
      <c r="W242" s="270"/>
      <c r="X242" s="270"/>
      <c r="Y242" s="270"/>
      <c r="Z242" s="270"/>
      <c r="AA242" s="270"/>
      <c r="AB242" s="270"/>
      <c r="AC242" s="270"/>
      <c r="AD242" s="270"/>
      <c r="AE242" s="270"/>
      <c r="AT242" s="48" t="s">
        <v>44</v>
      </c>
      <c r="AU242" s="48" t="s">
        <v>131</v>
      </c>
    </row>
    <row r="243" spans="1:65" s="56" customFormat="1">
      <c r="A243" s="270"/>
      <c r="B243" s="80"/>
      <c r="C243" s="266"/>
      <c r="D243" s="163" t="s">
        <v>483</v>
      </c>
      <c r="E243" s="266"/>
      <c r="F243" s="164" t="s">
        <v>656</v>
      </c>
      <c r="G243" s="266"/>
      <c r="H243" s="266"/>
      <c r="I243" s="159"/>
      <c r="J243" s="266"/>
      <c r="K243" s="266"/>
      <c r="L243" s="54"/>
      <c r="M243" s="160"/>
      <c r="N243" s="161"/>
      <c r="O243" s="152"/>
      <c r="P243" s="152"/>
      <c r="Q243" s="152"/>
      <c r="R243" s="152"/>
      <c r="S243" s="152"/>
      <c r="T243" s="162"/>
      <c r="U243" s="270"/>
      <c r="V243" s="270"/>
      <c r="W243" s="270"/>
      <c r="X243" s="270"/>
      <c r="Y243" s="270"/>
      <c r="Z243" s="270"/>
      <c r="AA243" s="270"/>
      <c r="AB243" s="270"/>
      <c r="AC243" s="270"/>
      <c r="AD243" s="270"/>
      <c r="AE243" s="270"/>
      <c r="AT243" s="48" t="s">
        <v>483</v>
      </c>
      <c r="AU243" s="48" t="s">
        <v>131</v>
      </c>
    </row>
    <row r="244" spans="1:65" s="166" customFormat="1">
      <c r="B244" s="167"/>
      <c r="C244" s="168"/>
      <c r="D244" s="157" t="s">
        <v>46</v>
      </c>
      <c r="E244" s="169" t="s">
        <v>40</v>
      </c>
      <c r="F244" s="170" t="s">
        <v>657</v>
      </c>
      <c r="G244" s="168"/>
      <c r="H244" s="171">
        <v>318.28500000000003</v>
      </c>
      <c r="I244" s="172"/>
      <c r="J244" s="168"/>
      <c r="K244" s="168"/>
      <c r="L244" s="173"/>
      <c r="M244" s="174"/>
      <c r="N244" s="175"/>
      <c r="O244" s="175"/>
      <c r="P244" s="175"/>
      <c r="Q244" s="175"/>
      <c r="R244" s="175"/>
      <c r="S244" s="175"/>
      <c r="T244" s="176"/>
      <c r="AT244" s="177" t="s">
        <v>46</v>
      </c>
      <c r="AU244" s="177" t="s">
        <v>131</v>
      </c>
      <c r="AV244" s="166" t="s">
        <v>131</v>
      </c>
      <c r="AW244" s="166" t="s">
        <v>529</v>
      </c>
      <c r="AX244" s="166" t="s">
        <v>62</v>
      </c>
      <c r="AY244" s="177" t="s">
        <v>475</v>
      </c>
    </row>
    <row r="245" spans="1:65" s="56" customFormat="1" ht="16.5" customHeight="1">
      <c r="A245" s="270"/>
      <c r="B245" s="80"/>
      <c r="C245" s="143" t="s">
        <v>658</v>
      </c>
      <c r="D245" s="143" t="s">
        <v>476</v>
      </c>
      <c r="E245" s="144" t="s">
        <v>659</v>
      </c>
      <c r="F245" s="145" t="s">
        <v>660</v>
      </c>
      <c r="G245" s="146" t="s">
        <v>523</v>
      </c>
      <c r="H245" s="147">
        <v>1232.8920000000001</v>
      </c>
      <c r="I245" s="148"/>
      <c r="J245" s="149">
        <f>ROUND(I245*H245,2)</f>
        <v>0</v>
      </c>
      <c r="K245" s="145" t="s">
        <v>480</v>
      </c>
      <c r="L245" s="54"/>
      <c r="M245" s="150" t="s">
        <v>40</v>
      </c>
      <c r="N245" s="151" t="s">
        <v>439</v>
      </c>
      <c r="O245" s="152"/>
      <c r="P245" s="153">
        <f>O245*H245</f>
        <v>0</v>
      </c>
      <c r="Q245" s="153">
        <v>0</v>
      </c>
      <c r="R245" s="153">
        <f>Q245*H245</f>
        <v>0</v>
      </c>
      <c r="S245" s="153">
        <v>0</v>
      </c>
      <c r="T245" s="154">
        <f>S245*H245</f>
        <v>0</v>
      </c>
      <c r="U245" s="270"/>
      <c r="V245" s="270"/>
      <c r="W245" s="270"/>
      <c r="X245" s="270"/>
      <c r="Y245" s="270"/>
      <c r="Z245" s="270"/>
      <c r="AA245" s="270"/>
      <c r="AB245" s="270"/>
      <c r="AC245" s="270"/>
      <c r="AD245" s="270"/>
      <c r="AE245" s="270"/>
      <c r="AR245" s="155" t="s">
        <v>151</v>
      </c>
      <c r="AT245" s="155" t="s">
        <v>476</v>
      </c>
      <c r="AU245" s="155" t="s">
        <v>131</v>
      </c>
      <c r="AY245" s="48" t="s">
        <v>475</v>
      </c>
      <c r="BE245" s="156">
        <f>IF(N245="základní",J245,0)</f>
        <v>0</v>
      </c>
      <c r="BF245" s="156">
        <f>IF(N245="snížená",J245,0)</f>
        <v>0</v>
      </c>
      <c r="BG245" s="156">
        <f>IF(N245="zákl. přenesená",J245,0)</f>
        <v>0</v>
      </c>
      <c r="BH245" s="156">
        <f>IF(N245="sníž. přenesená",J245,0)</f>
        <v>0</v>
      </c>
      <c r="BI245" s="156">
        <f>IF(N245="nulová",J245,0)</f>
        <v>0</v>
      </c>
      <c r="BJ245" s="48" t="s">
        <v>62</v>
      </c>
      <c r="BK245" s="156">
        <f>ROUND(I245*H245,2)</f>
        <v>0</v>
      </c>
      <c r="BL245" s="48" t="s">
        <v>151</v>
      </c>
      <c r="BM245" s="155" t="s">
        <v>661</v>
      </c>
    </row>
    <row r="246" spans="1:65" s="56" customFormat="1">
      <c r="A246" s="270"/>
      <c r="B246" s="80"/>
      <c r="C246" s="266"/>
      <c r="D246" s="157" t="s">
        <v>44</v>
      </c>
      <c r="E246" s="266"/>
      <c r="F246" s="158" t="s">
        <v>662</v>
      </c>
      <c r="G246" s="266"/>
      <c r="H246" s="266"/>
      <c r="I246" s="159"/>
      <c r="J246" s="266"/>
      <c r="K246" s="266"/>
      <c r="L246" s="54"/>
      <c r="M246" s="160"/>
      <c r="N246" s="161"/>
      <c r="O246" s="152"/>
      <c r="P246" s="152"/>
      <c r="Q246" s="152"/>
      <c r="R246" s="152"/>
      <c r="S246" s="152"/>
      <c r="T246" s="162"/>
      <c r="U246" s="270"/>
      <c r="V246" s="270"/>
      <c r="W246" s="270"/>
      <c r="X246" s="270"/>
      <c r="Y246" s="270"/>
      <c r="Z246" s="270"/>
      <c r="AA246" s="270"/>
      <c r="AB246" s="270"/>
      <c r="AC246" s="270"/>
      <c r="AD246" s="270"/>
      <c r="AE246" s="270"/>
      <c r="AT246" s="48" t="s">
        <v>44</v>
      </c>
      <c r="AU246" s="48" t="s">
        <v>131</v>
      </c>
    </row>
    <row r="247" spans="1:65" s="56" customFormat="1">
      <c r="A247" s="270"/>
      <c r="B247" s="80"/>
      <c r="C247" s="266"/>
      <c r="D247" s="163" t="s">
        <v>483</v>
      </c>
      <c r="E247" s="266"/>
      <c r="F247" s="164" t="s">
        <v>663</v>
      </c>
      <c r="G247" s="266"/>
      <c r="H247" s="266"/>
      <c r="I247" s="159"/>
      <c r="J247" s="266"/>
      <c r="K247" s="266"/>
      <c r="L247" s="54"/>
      <c r="M247" s="160"/>
      <c r="N247" s="161"/>
      <c r="O247" s="152"/>
      <c r="P247" s="152"/>
      <c r="Q247" s="152"/>
      <c r="R247" s="152"/>
      <c r="S247" s="152"/>
      <c r="T247" s="162"/>
      <c r="U247" s="270"/>
      <c r="V247" s="270"/>
      <c r="W247" s="270"/>
      <c r="X247" s="270"/>
      <c r="Y247" s="270"/>
      <c r="Z247" s="270"/>
      <c r="AA247" s="270"/>
      <c r="AB247" s="270"/>
      <c r="AC247" s="270"/>
      <c r="AD247" s="270"/>
      <c r="AE247" s="270"/>
      <c r="AT247" s="48" t="s">
        <v>483</v>
      </c>
      <c r="AU247" s="48" t="s">
        <v>131</v>
      </c>
    </row>
    <row r="248" spans="1:65" s="56" customFormat="1" ht="16.5" customHeight="1">
      <c r="A248" s="270"/>
      <c r="B248" s="80"/>
      <c r="C248" s="143" t="s">
        <v>664</v>
      </c>
      <c r="D248" s="143" t="s">
        <v>476</v>
      </c>
      <c r="E248" s="144" t="s">
        <v>665</v>
      </c>
      <c r="F248" s="145" t="s">
        <v>666</v>
      </c>
      <c r="G248" s="146" t="s">
        <v>523</v>
      </c>
      <c r="H248" s="147">
        <v>318.28500000000003</v>
      </c>
      <c r="I248" s="148"/>
      <c r="J248" s="149">
        <f>ROUND(I248*H248,2)</f>
        <v>0</v>
      </c>
      <c r="K248" s="145" t="s">
        <v>480</v>
      </c>
      <c r="L248" s="54"/>
      <c r="M248" s="150" t="s">
        <v>40</v>
      </c>
      <c r="N248" s="151" t="s">
        <v>439</v>
      </c>
      <c r="O248" s="152"/>
      <c r="P248" s="153">
        <f>O248*H248</f>
        <v>0</v>
      </c>
      <c r="Q248" s="153">
        <v>0</v>
      </c>
      <c r="R248" s="153">
        <f>Q248*H248</f>
        <v>0</v>
      </c>
      <c r="S248" s="153">
        <v>0</v>
      </c>
      <c r="T248" s="154">
        <f>S248*H248</f>
        <v>0</v>
      </c>
      <c r="U248" s="270"/>
      <c r="V248" s="270"/>
      <c r="W248" s="270"/>
      <c r="X248" s="270"/>
      <c r="Y248" s="270"/>
      <c r="Z248" s="270"/>
      <c r="AA248" s="270"/>
      <c r="AB248" s="270"/>
      <c r="AC248" s="270"/>
      <c r="AD248" s="270"/>
      <c r="AE248" s="270"/>
      <c r="AR248" s="155" t="s">
        <v>151</v>
      </c>
      <c r="AT248" s="155" t="s">
        <v>476</v>
      </c>
      <c r="AU248" s="155" t="s">
        <v>131</v>
      </c>
      <c r="AY248" s="48" t="s">
        <v>475</v>
      </c>
      <c r="BE248" s="156">
        <f>IF(N248="základní",J248,0)</f>
        <v>0</v>
      </c>
      <c r="BF248" s="156">
        <f>IF(N248="snížená",J248,0)</f>
        <v>0</v>
      </c>
      <c r="BG248" s="156">
        <f>IF(N248="zákl. přenesená",J248,0)</f>
        <v>0</v>
      </c>
      <c r="BH248" s="156">
        <f>IF(N248="sníž. přenesená",J248,0)</f>
        <v>0</v>
      </c>
      <c r="BI248" s="156">
        <f>IF(N248="nulová",J248,0)</f>
        <v>0</v>
      </c>
      <c r="BJ248" s="48" t="s">
        <v>62</v>
      </c>
      <c r="BK248" s="156">
        <f>ROUND(I248*H248,2)</f>
        <v>0</v>
      </c>
      <c r="BL248" s="48" t="s">
        <v>151</v>
      </c>
      <c r="BM248" s="155" t="s">
        <v>667</v>
      </c>
    </row>
    <row r="249" spans="1:65" s="56" customFormat="1">
      <c r="A249" s="270"/>
      <c r="B249" s="80"/>
      <c r="C249" s="266"/>
      <c r="D249" s="157" t="s">
        <v>44</v>
      </c>
      <c r="E249" s="266"/>
      <c r="F249" s="158" t="s">
        <v>668</v>
      </c>
      <c r="G249" s="266"/>
      <c r="H249" s="266"/>
      <c r="I249" s="159"/>
      <c r="J249" s="266"/>
      <c r="K249" s="266"/>
      <c r="L249" s="54"/>
      <c r="M249" s="160"/>
      <c r="N249" s="161"/>
      <c r="O249" s="152"/>
      <c r="P249" s="152"/>
      <c r="Q249" s="152"/>
      <c r="R249" s="152"/>
      <c r="S249" s="152"/>
      <c r="T249" s="162"/>
      <c r="U249" s="270"/>
      <c r="V249" s="270"/>
      <c r="W249" s="270"/>
      <c r="X249" s="270"/>
      <c r="Y249" s="270"/>
      <c r="Z249" s="270"/>
      <c r="AA249" s="270"/>
      <c r="AB249" s="270"/>
      <c r="AC249" s="270"/>
      <c r="AD249" s="270"/>
      <c r="AE249" s="270"/>
      <c r="AT249" s="48" t="s">
        <v>44</v>
      </c>
      <c r="AU249" s="48" t="s">
        <v>131</v>
      </c>
    </row>
    <row r="250" spans="1:65" s="56" customFormat="1">
      <c r="A250" s="270"/>
      <c r="B250" s="80"/>
      <c r="C250" s="266"/>
      <c r="D250" s="163" t="s">
        <v>483</v>
      </c>
      <c r="E250" s="266"/>
      <c r="F250" s="164" t="s">
        <v>669</v>
      </c>
      <c r="G250" s="266"/>
      <c r="H250" s="266"/>
      <c r="I250" s="159"/>
      <c r="J250" s="266"/>
      <c r="K250" s="266"/>
      <c r="L250" s="54"/>
      <c r="M250" s="160"/>
      <c r="N250" s="161"/>
      <c r="O250" s="152"/>
      <c r="P250" s="152"/>
      <c r="Q250" s="152"/>
      <c r="R250" s="152"/>
      <c r="S250" s="152"/>
      <c r="T250" s="162"/>
      <c r="U250" s="270"/>
      <c r="V250" s="270"/>
      <c r="W250" s="270"/>
      <c r="X250" s="270"/>
      <c r="Y250" s="270"/>
      <c r="Z250" s="270"/>
      <c r="AA250" s="270"/>
      <c r="AB250" s="270"/>
      <c r="AC250" s="270"/>
      <c r="AD250" s="270"/>
      <c r="AE250" s="270"/>
      <c r="AT250" s="48" t="s">
        <v>483</v>
      </c>
      <c r="AU250" s="48" t="s">
        <v>131</v>
      </c>
    </row>
    <row r="251" spans="1:65" s="56" customFormat="1" ht="16.5" customHeight="1">
      <c r="A251" s="270"/>
      <c r="B251" s="80"/>
      <c r="C251" s="143" t="s">
        <v>670</v>
      </c>
      <c r="D251" s="143" t="s">
        <v>476</v>
      </c>
      <c r="E251" s="144" t="s">
        <v>671</v>
      </c>
      <c r="F251" s="145" t="s">
        <v>672</v>
      </c>
      <c r="G251" s="146" t="s">
        <v>479</v>
      </c>
      <c r="H251" s="147">
        <v>5</v>
      </c>
      <c r="I251" s="148"/>
      <c r="J251" s="149">
        <f>ROUND(I251*H251,2)</f>
        <v>0</v>
      </c>
      <c r="K251" s="145" t="s">
        <v>480</v>
      </c>
      <c r="L251" s="54"/>
      <c r="M251" s="150" t="s">
        <v>40</v>
      </c>
      <c r="N251" s="151" t="s">
        <v>439</v>
      </c>
      <c r="O251" s="152"/>
      <c r="P251" s="153">
        <f>O251*H251</f>
        <v>0</v>
      </c>
      <c r="Q251" s="153">
        <v>0</v>
      </c>
      <c r="R251" s="153">
        <f>Q251*H251</f>
        <v>0</v>
      </c>
      <c r="S251" s="153">
        <v>0</v>
      </c>
      <c r="T251" s="154">
        <f>S251*H251</f>
        <v>0</v>
      </c>
      <c r="U251" s="270"/>
      <c r="V251" s="270"/>
      <c r="W251" s="270"/>
      <c r="X251" s="270"/>
      <c r="Y251" s="270"/>
      <c r="Z251" s="270"/>
      <c r="AA251" s="270"/>
      <c r="AB251" s="270"/>
      <c r="AC251" s="270"/>
      <c r="AD251" s="270"/>
      <c r="AE251" s="270"/>
      <c r="AR251" s="155" t="s">
        <v>151</v>
      </c>
      <c r="AT251" s="155" t="s">
        <v>476</v>
      </c>
      <c r="AU251" s="155" t="s">
        <v>131</v>
      </c>
      <c r="AY251" s="48" t="s">
        <v>475</v>
      </c>
      <c r="BE251" s="156">
        <f>IF(N251="základní",J251,0)</f>
        <v>0</v>
      </c>
      <c r="BF251" s="156">
        <f>IF(N251="snížená",J251,0)</f>
        <v>0</v>
      </c>
      <c r="BG251" s="156">
        <f>IF(N251="zákl. přenesená",J251,0)</f>
        <v>0</v>
      </c>
      <c r="BH251" s="156">
        <f>IF(N251="sníž. přenesená",J251,0)</f>
        <v>0</v>
      </c>
      <c r="BI251" s="156">
        <f>IF(N251="nulová",J251,0)</f>
        <v>0</v>
      </c>
      <c r="BJ251" s="48" t="s">
        <v>62</v>
      </c>
      <c r="BK251" s="156">
        <f>ROUND(I251*H251,2)</f>
        <v>0</v>
      </c>
      <c r="BL251" s="48" t="s">
        <v>151</v>
      </c>
      <c r="BM251" s="155" t="s">
        <v>673</v>
      </c>
    </row>
    <row r="252" spans="1:65" s="56" customFormat="1" ht="19.5">
      <c r="A252" s="270"/>
      <c r="B252" s="80"/>
      <c r="C252" s="266"/>
      <c r="D252" s="157" t="s">
        <v>44</v>
      </c>
      <c r="E252" s="266"/>
      <c r="F252" s="158" t="s">
        <v>674</v>
      </c>
      <c r="G252" s="266"/>
      <c r="H252" s="266"/>
      <c r="I252" s="159"/>
      <c r="J252" s="266"/>
      <c r="K252" s="266"/>
      <c r="L252" s="54"/>
      <c r="M252" s="160"/>
      <c r="N252" s="161"/>
      <c r="O252" s="152"/>
      <c r="P252" s="152"/>
      <c r="Q252" s="152"/>
      <c r="R252" s="152"/>
      <c r="S252" s="152"/>
      <c r="T252" s="162"/>
      <c r="U252" s="270"/>
      <c r="V252" s="270"/>
      <c r="W252" s="270"/>
      <c r="X252" s="270"/>
      <c r="Y252" s="270"/>
      <c r="Z252" s="270"/>
      <c r="AA252" s="270"/>
      <c r="AB252" s="270"/>
      <c r="AC252" s="270"/>
      <c r="AD252" s="270"/>
      <c r="AE252" s="270"/>
      <c r="AT252" s="48" t="s">
        <v>44</v>
      </c>
      <c r="AU252" s="48" t="s">
        <v>131</v>
      </c>
    </row>
    <row r="253" spans="1:65" s="56" customFormat="1">
      <c r="A253" s="270"/>
      <c r="B253" s="80"/>
      <c r="C253" s="266"/>
      <c r="D253" s="163" t="s">
        <v>483</v>
      </c>
      <c r="E253" s="266"/>
      <c r="F253" s="164" t="s">
        <v>675</v>
      </c>
      <c r="G253" s="266"/>
      <c r="H253" s="266"/>
      <c r="I253" s="159"/>
      <c r="J253" s="266"/>
      <c r="K253" s="266"/>
      <c r="L253" s="54"/>
      <c r="M253" s="160"/>
      <c r="N253" s="161"/>
      <c r="O253" s="152"/>
      <c r="P253" s="152"/>
      <c r="Q253" s="152"/>
      <c r="R253" s="152"/>
      <c r="S253" s="152"/>
      <c r="T253" s="162"/>
      <c r="U253" s="270"/>
      <c r="V253" s="270"/>
      <c r="W253" s="270"/>
      <c r="X253" s="270"/>
      <c r="Y253" s="270"/>
      <c r="Z253" s="270"/>
      <c r="AA253" s="270"/>
      <c r="AB253" s="270"/>
      <c r="AC253" s="270"/>
      <c r="AD253" s="270"/>
      <c r="AE253" s="270"/>
      <c r="AT253" s="48" t="s">
        <v>483</v>
      </c>
      <c r="AU253" s="48" t="s">
        <v>131</v>
      </c>
    </row>
    <row r="254" spans="1:65" s="56" customFormat="1" ht="16.5" customHeight="1">
      <c r="A254" s="270"/>
      <c r="B254" s="80"/>
      <c r="C254" s="143" t="s">
        <v>676</v>
      </c>
      <c r="D254" s="143" t="s">
        <v>476</v>
      </c>
      <c r="E254" s="144" t="s">
        <v>677</v>
      </c>
      <c r="F254" s="145" t="s">
        <v>678</v>
      </c>
      <c r="G254" s="146" t="s">
        <v>479</v>
      </c>
      <c r="H254" s="147">
        <v>2</v>
      </c>
      <c r="I254" s="148"/>
      <c r="J254" s="149">
        <f>ROUND(I254*H254,2)</f>
        <v>0</v>
      </c>
      <c r="K254" s="145" t="s">
        <v>480</v>
      </c>
      <c r="L254" s="54"/>
      <c r="M254" s="150" t="s">
        <v>40</v>
      </c>
      <c r="N254" s="151" t="s">
        <v>439</v>
      </c>
      <c r="O254" s="152"/>
      <c r="P254" s="153">
        <f>O254*H254</f>
        <v>0</v>
      </c>
      <c r="Q254" s="153">
        <v>0</v>
      </c>
      <c r="R254" s="153">
        <f>Q254*H254</f>
        <v>0</v>
      </c>
      <c r="S254" s="153">
        <v>0</v>
      </c>
      <c r="T254" s="154">
        <f>S254*H254</f>
        <v>0</v>
      </c>
      <c r="U254" s="270"/>
      <c r="V254" s="270"/>
      <c r="W254" s="270"/>
      <c r="X254" s="270"/>
      <c r="Y254" s="270"/>
      <c r="Z254" s="270"/>
      <c r="AA254" s="270"/>
      <c r="AB254" s="270"/>
      <c r="AC254" s="270"/>
      <c r="AD254" s="270"/>
      <c r="AE254" s="270"/>
      <c r="AR254" s="155" t="s">
        <v>151</v>
      </c>
      <c r="AT254" s="155" t="s">
        <v>476</v>
      </c>
      <c r="AU254" s="155" t="s">
        <v>131</v>
      </c>
      <c r="AY254" s="48" t="s">
        <v>475</v>
      </c>
      <c r="BE254" s="156">
        <f>IF(N254="základní",J254,0)</f>
        <v>0</v>
      </c>
      <c r="BF254" s="156">
        <f>IF(N254="snížená",J254,0)</f>
        <v>0</v>
      </c>
      <c r="BG254" s="156">
        <f>IF(N254="zákl. přenesená",J254,0)</f>
        <v>0</v>
      </c>
      <c r="BH254" s="156">
        <f>IF(N254="sníž. přenesená",J254,0)</f>
        <v>0</v>
      </c>
      <c r="BI254" s="156">
        <f>IF(N254="nulová",J254,0)</f>
        <v>0</v>
      </c>
      <c r="BJ254" s="48" t="s">
        <v>62</v>
      </c>
      <c r="BK254" s="156">
        <f>ROUND(I254*H254,2)</f>
        <v>0</v>
      </c>
      <c r="BL254" s="48" t="s">
        <v>151</v>
      </c>
      <c r="BM254" s="155" t="s">
        <v>679</v>
      </c>
    </row>
    <row r="255" spans="1:65" s="56" customFormat="1" ht="19.5">
      <c r="A255" s="270"/>
      <c r="B255" s="80"/>
      <c r="C255" s="266"/>
      <c r="D255" s="157" t="s">
        <v>44</v>
      </c>
      <c r="E255" s="266"/>
      <c r="F255" s="158" t="s">
        <v>680</v>
      </c>
      <c r="G255" s="266"/>
      <c r="H255" s="266"/>
      <c r="I255" s="159"/>
      <c r="J255" s="266"/>
      <c r="K255" s="266"/>
      <c r="L255" s="54"/>
      <c r="M255" s="160"/>
      <c r="N255" s="161"/>
      <c r="O255" s="152"/>
      <c r="P255" s="152"/>
      <c r="Q255" s="152"/>
      <c r="R255" s="152"/>
      <c r="S255" s="152"/>
      <c r="T255" s="162"/>
      <c r="U255" s="270"/>
      <c r="V255" s="270"/>
      <c r="W255" s="270"/>
      <c r="X255" s="270"/>
      <c r="Y255" s="270"/>
      <c r="Z255" s="270"/>
      <c r="AA255" s="270"/>
      <c r="AB255" s="270"/>
      <c r="AC255" s="270"/>
      <c r="AD255" s="270"/>
      <c r="AE255" s="270"/>
      <c r="AT255" s="48" t="s">
        <v>44</v>
      </c>
      <c r="AU255" s="48" t="s">
        <v>131</v>
      </c>
    </row>
    <row r="256" spans="1:65" s="56" customFormat="1">
      <c r="A256" s="270"/>
      <c r="B256" s="80"/>
      <c r="C256" s="266"/>
      <c r="D256" s="163" t="s">
        <v>483</v>
      </c>
      <c r="E256" s="266"/>
      <c r="F256" s="164" t="s">
        <v>681</v>
      </c>
      <c r="G256" s="266"/>
      <c r="H256" s="266"/>
      <c r="I256" s="159"/>
      <c r="J256" s="266"/>
      <c r="K256" s="266"/>
      <c r="L256" s="54"/>
      <c r="M256" s="160"/>
      <c r="N256" s="161"/>
      <c r="O256" s="152"/>
      <c r="P256" s="152"/>
      <c r="Q256" s="152"/>
      <c r="R256" s="152"/>
      <c r="S256" s="152"/>
      <c r="T256" s="162"/>
      <c r="U256" s="270"/>
      <c r="V256" s="270"/>
      <c r="W256" s="270"/>
      <c r="X256" s="270"/>
      <c r="Y256" s="270"/>
      <c r="Z256" s="270"/>
      <c r="AA256" s="270"/>
      <c r="AB256" s="270"/>
      <c r="AC256" s="270"/>
      <c r="AD256" s="270"/>
      <c r="AE256" s="270"/>
      <c r="AT256" s="48" t="s">
        <v>483</v>
      </c>
      <c r="AU256" s="48" t="s">
        <v>131</v>
      </c>
    </row>
    <row r="257" spans="1:65" s="56" customFormat="1" ht="16.5" customHeight="1">
      <c r="A257" s="270"/>
      <c r="B257" s="80"/>
      <c r="C257" s="143" t="s">
        <v>682</v>
      </c>
      <c r="D257" s="143" t="s">
        <v>476</v>
      </c>
      <c r="E257" s="144" t="s">
        <v>683</v>
      </c>
      <c r="F257" s="145" t="s">
        <v>684</v>
      </c>
      <c r="G257" s="146" t="s">
        <v>479</v>
      </c>
      <c r="H257" s="147">
        <v>2</v>
      </c>
      <c r="I257" s="148"/>
      <c r="J257" s="149">
        <f>ROUND(I257*H257,2)</f>
        <v>0</v>
      </c>
      <c r="K257" s="145" t="s">
        <v>480</v>
      </c>
      <c r="L257" s="54"/>
      <c r="M257" s="150" t="s">
        <v>40</v>
      </c>
      <c r="N257" s="151" t="s">
        <v>439</v>
      </c>
      <c r="O257" s="152"/>
      <c r="P257" s="153">
        <f>O257*H257</f>
        <v>0</v>
      </c>
      <c r="Q257" s="153">
        <v>0</v>
      </c>
      <c r="R257" s="153">
        <f>Q257*H257</f>
        <v>0</v>
      </c>
      <c r="S257" s="153">
        <v>0</v>
      </c>
      <c r="T257" s="154">
        <f>S257*H257</f>
        <v>0</v>
      </c>
      <c r="U257" s="270"/>
      <c r="V257" s="270"/>
      <c r="W257" s="270"/>
      <c r="X257" s="270"/>
      <c r="Y257" s="270"/>
      <c r="Z257" s="270"/>
      <c r="AA257" s="270"/>
      <c r="AB257" s="270"/>
      <c r="AC257" s="270"/>
      <c r="AD257" s="270"/>
      <c r="AE257" s="270"/>
      <c r="AR257" s="155" t="s">
        <v>151</v>
      </c>
      <c r="AT257" s="155" t="s">
        <v>476</v>
      </c>
      <c r="AU257" s="155" t="s">
        <v>131</v>
      </c>
      <c r="AY257" s="48" t="s">
        <v>475</v>
      </c>
      <c r="BE257" s="156">
        <f>IF(N257="základní",J257,0)</f>
        <v>0</v>
      </c>
      <c r="BF257" s="156">
        <f>IF(N257="snížená",J257,0)</f>
        <v>0</v>
      </c>
      <c r="BG257" s="156">
        <f>IF(N257="zákl. přenesená",J257,0)</f>
        <v>0</v>
      </c>
      <c r="BH257" s="156">
        <f>IF(N257="sníž. přenesená",J257,0)</f>
        <v>0</v>
      </c>
      <c r="BI257" s="156">
        <f>IF(N257="nulová",J257,0)</f>
        <v>0</v>
      </c>
      <c r="BJ257" s="48" t="s">
        <v>62</v>
      </c>
      <c r="BK257" s="156">
        <f>ROUND(I257*H257,2)</f>
        <v>0</v>
      </c>
      <c r="BL257" s="48" t="s">
        <v>151</v>
      </c>
      <c r="BM257" s="155" t="s">
        <v>685</v>
      </c>
    </row>
    <row r="258" spans="1:65" s="56" customFormat="1" ht="19.5">
      <c r="A258" s="270"/>
      <c r="B258" s="80"/>
      <c r="C258" s="266"/>
      <c r="D258" s="157" t="s">
        <v>44</v>
      </c>
      <c r="E258" s="266"/>
      <c r="F258" s="158" t="s">
        <v>686</v>
      </c>
      <c r="G258" s="266"/>
      <c r="H258" s="266"/>
      <c r="I258" s="159"/>
      <c r="J258" s="266"/>
      <c r="K258" s="266"/>
      <c r="L258" s="54"/>
      <c r="M258" s="160"/>
      <c r="N258" s="161"/>
      <c r="O258" s="152"/>
      <c r="P258" s="152"/>
      <c r="Q258" s="152"/>
      <c r="R258" s="152"/>
      <c r="S258" s="152"/>
      <c r="T258" s="162"/>
      <c r="U258" s="270"/>
      <c r="V258" s="270"/>
      <c r="W258" s="270"/>
      <c r="X258" s="270"/>
      <c r="Y258" s="270"/>
      <c r="Z258" s="270"/>
      <c r="AA258" s="270"/>
      <c r="AB258" s="270"/>
      <c r="AC258" s="270"/>
      <c r="AD258" s="270"/>
      <c r="AE258" s="270"/>
      <c r="AT258" s="48" t="s">
        <v>44</v>
      </c>
      <c r="AU258" s="48" t="s">
        <v>131</v>
      </c>
    </row>
    <row r="259" spans="1:65" s="56" customFormat="1">
      <c r="A259" s="270"/>
      <c r="B259" s="80"/>
      <c r="C259" s="266"/>
      <c r="D259" s="163" t="s">
        <v>483</v>
      </c>
      <c r="E259" s="266"/>
      <c r="F259" s="164" t="s">
        <v>687</v>
      </c>
      <c r="G259" s="266"/>
      <c r="H259" s="266"/>
      <c r="I259" s="159"/>
      <c r="J259" s="266"/>
      <c r="K259" s="266"/>
      <c r="L259" s="54"/>
      <c r="M259" s="160"/>
      <c r="N259" s="161"/>
      <c r="O259" s="152"/>
      <c r="P259" s="152"/>
      <c r="Q259" s="152"/>
      <c r="R259" s="152"/>
      <c r="S259" s="152"/>
      <c r="T259" s="162"/>
      <c r="U259" s="270"/>
      <c r="V259" s="270"/>
      <c r="W259" s="270"/>
      <c r="X259" s="270"/>
      <c r="Y259" s="270"/>
      <c r="Z259" s="270"/>
      <c r="AA259" s="270"/>
      <c r="AB259" s="270"/>
      <c r="AC259" s="270"/>
      <c r="AD259" s="270"/>
      <c r="AE259" s="270"/>
      <c r="AT259" s="48" t="s">
        <v>483</v>
      </c>
      <c r="AU259" s="48" t="s">
        <v>131</v>
      </c>
    </row>
    <row r="260" spans="1:65" s="56" customFormat="1" ht="16.5" customHeight="1">
      <c r="A260" s="270"/>
      <c r="B260" s="80"/>
      <c r="C260" s="143" t="s">
        <v>688</v>
      </c>
      <c r="D260" s="143" t="s">
        <v>476</v>
      </c>
      <c r="E260" s="144" t="s">
        <v>689</v>
      </c>
      <c r="F260" s="145" t="s">
        <v>690</v>
      </c>
      <c r="G260" s="146" t="s">
        <v>479</v>
      </c>
      <c r="H260" s="147">
        <v>5</v>
      </c>
      <c r="I260" s="148"/>
      <c r="J260" s="149">
        <f>ROUND(I260*H260,2)</f>
        <v>0</v>
      </c>
      <c r="K260" s="145" t="s">
        <v>480</v>
      </c>
      <c r="L260" s="54"/>
      <c r="M260" s="150" t="s">
        <v>40</v>
      </c>
      <c r="N260" s="151" t="s">
        <v>439</v>
      </c>
      <c r="O260" s="152"/>
      <c r="P260" s="153">
        <f>O260*H260</f>
        <v>0</v>
      </c>
      <c r="Q260" s="153">
        <v>0</v>
      </c>
      <c r="R260" s="153">
        <f>Q260*H260</f>
        <v>0</v>
      </c>
      <c r="S260" s="153">
        <v>0</v>
      </c>
      <c r="T260" s="154">
        <f>S260*H260</f>
        <v>0</v>
      </c>
      <c r="U260" s="270"/>
      <c r="V260" s="270"/>
      <c r="W260" s="270"/>
      <c r="X260" s="270"/>
      <c r="Y260" s="270"/>
      <c r="Z260" s="270"/>
      <c r="AA260" s="270"/>
      <c r="AB260" s="270"/>
      <c r="AC260" s="270"/>
      <c r="AD260" s="270"/>
      <c r="AE260" s="270"/>
      <c r="AR260" s="155" t="s">
        <v>151</v>
      </c>
      <c r="AT260" s="155" t="s">
        <v>476</v>
      </c>
      <c r="AU260" s="155" t="s">
        <v>131</v>
      </c>
      <c r="AY260" s="48" t="s">
        <v>475</v>
      </c>
      <c r="BE260" s="156">
        <f>IF(N260="základní",J260,0)</f>
        <v>0</v>
      </c>
      <c r="BF260" s="156">
        <f>IF(N260="snížená",J260,0)</f>
        <v>0</v>
      </c>
      <c r="BG260" s="156">
        <f>IF(N260="zákl. přenesená",J260,0)</f>
        <v>0</v>
      </c>
      <c r="BH260" s="156">
        <f>IF(N260="sníž. přenesená",J260,0)</f>
        <v>0</v>
      </c>
      <c r="BI260" s="156">
        <f>IF(N260="nulová",J260,0)</f>
        <v>0</v>
      </c>
      <c r="BJ260" s="48" t="s">
        <v>62</v>
      </c>
      <c r="BK260" s="156">
        <f>ROUND(I260*H260,2)</f>
        <v>0</v>
      </c>
      <c r="BL260" s="48" t="s">
        <v>151</v>
      </c>
      <c r="BM260" s="155" t="s">
        <v>691</v>
      </c>
    </row>
    <row r="261" spans="1:65" s="56" customFormat="1" ht="19.5">
      <c r="A261" s="270"/>
      <c r="B261" s="80"/>
      <c r="C261" s="266"/>
      <c r="D261" s="157" t="s">
        <v>44</v>
      </c>
      <c r="E261" s="266"/>
      <c r="F261" s="158" t="s">
        <v>692</v>
      </c>
      <c r="G261" s="266"/>
      <c r="H261" s="266"/>
      <c r="I261" s="159"/>
      <c r="J261" s="266"/>
      <c r="K261" s="266"/>
      <c r="L261" s="54"/>
      <c r="M261" s="160"/>
      <c r="N261" s="161"/>
      <c r="O261" s="152"/>
      <c r="P261" s="152"/>
      <c r="Q261" s="152"/>
      <c r="R261" s="152"/>
      <c r="S261" s="152"/>
      <c r="T261" s="162"/>
      <c r="U261" s="270"/>
      <c r="V261" s="270"/>
      <c r="W261" s="270"/>
      <c r="X261" s="270"/>
      <c r="Y261" s="270"/>
      <c r="Z261" s="270"/>
      <c r="AA261" s="270"/>
      <c r="AB261" s="270"/>
      <c r="AC261" s="270"/>
      <c r="AD261" s="270"/>
      <c r="AE261" s="270"/>
      <c r="AT261" s="48" t="s">
        <v>44</v>
      </c>
      <c r="AU261" s="48" t="s">
        <v>131</v>
      </c>
    </row>
    <row r="262" spans="1:65" s="56" customFormat="1">
      <c r="A262" s="270"/>
      <c r="B262" s="80"/>
      <c r="C262" s="266"/>
      <c r="D262" s="163" t="s">
        <v>483</v>
      </c>
      <c r="E262" s="266"/>
      <c r="F262" s="164" t="s">
        <v>693</v>
      </c>
      <c r="G262" s="266"/>
      <c r="H262" s="266"/>
      <c r="I262" s="159"/>
      <c r="J262" s="266"/>
      <c r="K262" s="266"/>
      <c r="L262" s="54"/>
      <c r="M262" s="160"/>
      <c r="N262" s="161"/>
      <c r="O262" s="152"/>
      <c r="P262" s="152"/>
      <c r="Q262" s="152"/>
      <c r="R262" s="152"/>
      <c r="S262" s="152"/>
      <c r="T262" s="162"/>
      <c r="U262" s="270"/>
      <c r="V262" s="270"/>
      <c r="W262" s="270"/>
      <c r="X262" s="270"/>
      <c r="Y262" s="270"/>
      <c r="Z262" s="270"/>
      <c r="AA262" s="270"/>
      <c r="AB262" s="270"/>
      <c r="AC262" s="270"/>
      <c r="AD262" s="270"/>
      <c r="AE262" s="270"/>
      <c r="AT262" s="48" t="s">
        <v>483</v>
      </c>
      <c r="AU262" s="48" t="s">
        <v>131</v>
      </c>
    </row>
    <row r="263" spans="1:65" s="56" customFormat="1" ht="16.5" customHeight="1">
      <c r="A263" s="270"/>
      <c r="B263" s="80"/>
      <c r="C263" s="143" t="s">
        <v>694</v>
      </c>
      <c r="D263" s="143" t="s">
        <v>476</v>
      </c>
      <c r="E263" s="144" t="s">
        <v>695</v>
      </c>
      <c r="F263" s="145" t="s">
        <v>696</v>
      </c>
      <c r="G263" s="146" t="s">
        <v>479</v>
      </c>
      <c r="H263" s="147">
        <v>2</v>
      </c>
      <c r="I263" s="148"/>
      <c r="J263" s="149">
        <f>ROUND(I263*H263,2)</f>
        <v>0</v>
      </c>
      <c r="K263" s="145" t="s">
        <v>480</v>
      </c>
      <c r="L263" s="54"/>
      <c r="M263" s="150" t="s">
        <v>40</v>
      </c>
      <c r="N263" s="151" t="s">
        <v>439</v>
      </c>
      <c r="O263" s="152"/>
      <c r="P263" s="153">
        <f>O263*H263</f>
        <v>0</v>
      </c>
      <c r="Q263" s="153">
        <v>0</v>
      </c>
      <c r="R263" s="153">
        <f>Q263*H263</f>
        <v>0</v>
      </c>
      <c r="S263" s="153">
        <v>0</v>
      </c>
      <c r="T263" s="154">
        <f>S263*H263</f>
        <v>0</v>
      </c>
      <c r="U263" s="270"/>
      <c r="V263" s="270"/>
      <c r="W263" s="270"/>
      <c r="X263" s="270"/>
      <c r="Y263" s="270"/>
      <c r="Z263" s="270"/>
      <c r="AA263" s="270"/>
      <c r="AB263" s="270"/>
      <c r="AC263" s="270"/>
      <c r="AD263" s="270"/>
      <c r="AE263" s="270"/>
      <c r="AR263" s="155" t="s">
        <v>151</v>
      </c>
      <c r="AT263" s="155" t="s">
        <v>476</v>
      </c>
      <c r="AU263" s="155" t="s">
        <v>131</v>
      </c>
      <c r="AY263" s="48" t="s">
        <v>475</v>
      </c>
      <c r="BE263" s="156">
        <f>IF(N263="základní",J263,0)</f>
        <v>0</v>
      </c>
      <c r="BF263" s="156">
        <f>IF(N263="snížená",J263,0)</f>
        <v>0</v>
      </c>
      <c r="BG263" s="156">
        <f>IF(N263="zákl. přenesená",J263,0)</f>
        <v>0</v>
      </c>
      <c r="BH263" s="156">
        <f>IF(N263="sníž. přenesená",J263,0)</f>
        <v>0</v>
      </c>
      <c r="BI263" s="156">
        <f>IF(N263="nulová",J263,0)</f>
        <v>0</v>
      </c>
      <c r="BJ263" s="48" t="s">
        <v>62</v>
      </c>
      <c r="BK263" s="156">
        <f>ROUND(I263*H263,2)</f>
        <v>0</v>
      </c>
      <c r="BL263" s="48" t="s">
        <v>151</v>
      </c>
      <c r="BM263" s="155" t="s">
        <v>697</v>
      </c>
    </row>
    <row r="264" spans="1:65" s="56" customFormat="1" ht="19.5">
      <c r="A264" s="270"/>
      <c r="B264" s="80"/>
      <c r="C264" s="266"/>
      <c r="D264" s="157" t="s">
        <v>44</v>
      </c>
      <c r="E264" s="266"/>
      <c r="F264" s="158" t="s">
        <v>698</v>
      </c>
      <c r="G264" s="266"/>
      <c r="H264" s="266"/>
      <c r="I264" s="159"/>
      <c r="J264" s="266"/>
      <c r="K264" s="266"/>
      <c r="L264" s="54"/>
      <c r="M264" s="160"/>
      <c r="N264" s="161"/>
      <c r="O264" s="152"/>
      <c r="P264" s="152"/>
      <c r="Q264" s="152"/>
      <c r="R264" s="152"/>
      <c r="S264" s="152"/>
      <c r="T264" s="162"/>
      <c r="U264" s="270"/>
      <c r="V264" s="270"/>
      <c r="W264" s="270"/>
      <c r="X264" s="270"/>
      <c r="Y264" s="270"/>
      <c r="Z264" s="270"/>
      <c r="AA264" s="270"/>
      <c r="AB264" s="270"/>
      <c r="AC264" s="270"/>
      <c r="AD264" s="270"/>
      <c r="AE264" s="270"/>
      <c r="AT264" s="48" t="s">
        <v>44</v>
      </c>
      <c r="AU264" s="48" t="s">
        <v>131</v>
      </c>
    </row>
    <row r="265" spans="1:65" s="56" customFormat="1">
      <c r="A265" s="270"/>
      <c r="B265" s="80"/>
      <c r="C265" s="266"/>
      <c r="D265" s="163" t="s">
        <v>483</v>
      </c>
      <c r="E265" s="266"/>
      <c r="F265" s="164" t="s">
        <v>699</v>
      </c>
      <c r="G265" s="266"/>
      <c r="H265" s="266"/>
      <c r="I265" s="159"/>
      <c r="J265" s="266"/>
      <c r="K265" s="266"/>
      <c r="L265" s="54"/>
      <c r="M265" s="160"/>
      <c r="N265" s="161"/>
      <c r="O265" s="152"/>
      <c r="P265" s="152"/>
      <c r="Q265" s="152"/>
      <c r="R265" s="152"/>
      <c r="S265" s="152"/>
      <c r="T265" s="162"/>
      <c r="U265" s="270"/>
      <c r="V265" s="270"/>
      <c r="W265" s="270"/>
      <c r="X265" s="270"/>
      <c r="Y265" s="270"/>
      <c r="Z265" s="270"/>
      <c r="AA265" s="270"/>
      <c r="AB265" s="270"/>
      <c r="AC265" s="270"/>
      <c r="AD265" s="270"/>
      <c r="AE265" s="270"/>
      <c r="AT265" s="48" t="s">
        <v>483</v>
      </c>
      <c r="AU265" s="48" t="s">
        <v>131</v>
      </c>
    </row>
    <row r="266" spans="1:65" s="56" customFormat="1" ht="16.5" customHeight="1">
      <c r="A266" s="270"/>
      <c r="B266" s="80"/>
      <c r="C266" s="143" t="s">
        <v>700</v>
      </c>
      <c r="D266" s="143" t="s">
        <v>476</v>
      </c>
      <c r="E266" s="144" t="s">
        <v>701</v>
      </c>
      <c r="F266" s="145" t="s">
        <v>702</v>
      </c>
      <c r="G266" s="146" t="s">
        <v>479</v>
      </c>
      <c r="H266" s="147">
        <v>2</v>
      </c>
      <c r="I266" s="148"/>
      <c r="J266" s="149">
        <f>ROUND(I266*H266,2)</f>
        <v>0</v>
      </c>
      <c r="K266" s="145" t="s">
        <v>480</v>
      </c>
      <c r="L266" s="54"/>
      <c r="M266" s="150" t="s">
        <v>40</v>
      </c>
      <c r="N266" s="151" t="s">
        <v>439</v>
      </c>
      <c r="O266" s="152"/>
      <c r="P266" s="153">
        <f>O266*H266</f>
        <v>0</v>
      </c>
      <c r="Q266" s="153">
        <v>0</v>
      </c>
      <c r="R266" s="153">
        <f>Q266*H266</f>
        <v>0</v>
      </c>
      <c r="S266" s="153">
        <v>0</v>
      </c>
      <c r="T266" s="154">
        <f>S266*H266</f>
        <v>0</v>
      </c>
      <c r="U266" s="270"/>
      <c r="V266" s="270"/>
      <c r="W266" s="270"/>
      <c r="X266" s="270"/>
      <c r="Y266" s="270"/>
      <c r="Z266" s="270"/>
      <c r="AA266" s="270"/>
      <c r="AB266" s="270"/>
      <c r="AC266" s="270"/>
      <c r="AD266" s="270"/>
      <c r="AE266" s="270"/>
      <c r="AR266" s="155" t="s">
        <v>151</v>
      </c>
      <c r="AT266" s="155" t="s">
        <v>476</v>
      </c>
      <c r="AU266" s="155" t="s">
        <v>131</v>
      </c>
      <c r="AY266" s="48" t="s">
        <v>475</v>
      </c>
      <c r="BE266" s="156">
        <f>IF(N266="základní",J266,0)</f>
        <v>0</v>
      </c>
      <c r="BF266" s="156">
        <f>IF(N266="snížená",J266,0)</f>
        <v>0</v>
      </c>
      <c r="BG266" s="156">
        <f>IF(N266="zákl. přenesená",J266,0)</f>
        <v>0</v>
      </c>
      <c r="BH266" s="156">
        <f>IF(N266="sníž. přenesená",J266,0)</f>
        <v>0</v>
      </c>
      <c r="BI266" s="156">
        <f>IF(N266="nulová",J266,0)</f>
        <v>0</v>
      </c>
      <c r="BJ266" s="48" t="s">
        <v>62</v>
      </c>
      <c r="BK266" s="156">
        <f>ROUND(I266*H266,2)</f>
        <v>0</v>
      </c>
      <c r="BL266" s="48" t="s">
        <v>151</v>
      </c>
      <c r="BM266" s="155" t="s">
        <v>703</v>
      </c>
    </row>
    <row r="267" spans="1:65" s="56" customFormat="1" ht="19.5">
      <c r="A267" s="270"/>
      <c r="B267" s="80"/>
      <c r="C267" s="266"/>
      <c r="D267" s="157" t="s">
        <v>44</v>
      </c>
      <c r="E267" s="266"/>
      <c r="F267" s="158" t="s">
        <v>704</v>
      </c>
      <c r="G267" s="266"/>
      <c r="H267" s="266"/>
      <c r="I267" s="159"/>
      <c r="J267" s="266"/>
      <c r="K267" s="266"/>
      <c r="L267" s="54"/>
      <c r="M267" s="160"/>
      <c r="N267" s="161"/>
      <c r="O267" s="152"/>
      <c r="P267" s="152"/>
      <c r="Q267" s="152"/>
      <c r="R267" s="152"/>
      <c r="S267" s="152"/>
      <c r="T267" s="162"/>
      <c r="U267" s="270"/>
      <c r="V267" s="270"/>
      <c r="W267" s="270"/>
      <c r="X267" s="270"/>
      <c r="Y267" s="270"/>
      <c r="Z267" s="270"/>
      <c r="AA267" s="270"/>
      <c r="AB267" s="270"/>
      <c r="AC267" s="270"/>
      <c r="AD267" s="270"/>
      <c r="AE267" s="270"/>
      <c r="AT267" s="48" t="s">
        <v>44</v>
      </c>
      <c r="AU267" s="48" t="s">
        <v>131</v>
      </c>
    </row>
    <row r="268" spans="1:65" s="56" customFormat="1">
      <c r="A268" s="270"/>
      <c r="B268" s="80"/>
      <c r="C268" s="266"/>
      <c r="D268" s="163" t="s">
        <v>483</v>
      </c>
      <c r="E268" s="266"/>
      <c r="F268" s="164" t="s">
        <v>705</v>
      </c>
      <c r="G268" s="266"/>
      <c r="H268" s="266"/>
      <c r="I268" s="159"/>
      <c r="J268" s="266"/>
      <c r="K268" s="266"/>
      <c r="L268" s="54"/>
      <c r="M268" s="160"/>
      <c r="N268" s="161"/>
      <c r="O268" s="152"/>
      <c r="P268" s="152"/>
      <c r="Q268" s="152"/>
      <c r="R268" s="152"/>
      <c r="S268" s="152"/>
      <c r="T268" s="162"/>
      <c r="U268" s="270"/>
      <c r="V268" s="270"/>
      <c r="W268" s="270"/>
      <c r="X268" s="270"/>
      <c r="Y268" s="270"/>
      <c r="Z268" s="270"/>
      <c r="AA268" s="270"/>
      <c r="AB268" s="270"/>
      <c r="AC268" s="270"/>
      <c r="AD268" s="270"/>
      <c r="AE268" s="270"/>
      <c r="AT268" s="48" t="s">
        <v>483</v>
      </c>
      <c r="AU268" s="48" t="s">
        <v>131</v>
      </c>
    </row>
    <row r="269" spans="1:65" s="56" customFormat="1" ht="16.5" customHeight="1">
      <c r="A269" s="270"/>
      <c r="B269" s="80"/>
      <c r="C269" s="143" t="s">
        <v>706</v>
      </c>
      <c r="D269" s="143" t="s">
        <v>476</v>
      </c>
      <c r="E269" s="144" t="s">
        <v>707</v>
      </c>
      <c r="F269" s="145" t="s">
        <v>708</v>
      </c>
      <c r="G269" s="146" t="s">
        <v>479</v>
      </c>
      <c r="H269" s="147">
        <v>5</v>
      </c>
      <c r="I269" s="148"/>
      <c r="J269" s="149">
        <f>ROUND(I269*H269,2)</f>
        <v>0</v>
      </c>
      <c r="K269" s="145" t="s">
        <v>480</v>
      </c>
      <c r="L269" s="54"/>
      <c r="M269" s="150" t="s">
        <v>40</v>
      </c>
      <c r="N269" s="151" t="s">
        <v>439</v>
      </c>
      <c r="O269" s="152"/>
      <c r="P269" s="153">
        <f>O269*H269</f>
        <v>0</v>
      </c>
      <c r="Q269" s="153">
        <v>0</v>
      </c>
      <c r="R269" s="153">
        <f>Q269*H269</f>
        <v>0</v>
      </c>
      <c r="S269" s="153">
        <v>0</v>
      </c>
      <c r="T269" s="154">
        <f>S269*H269</f>
        <v>0</v>
      </c>
      <c r="U269" s="270"/>
      <c r="V269" s="270"/>
      <c r="W269" s="270"/>
      <c r="X269" s="270"/>
      <c r="Y269" s="270"/>
      <c r="Z269" s="270"/>
      <c r="AA269" s="270"/>
      <c r="AB269" s="270"/>
      <c r="AC269" s="270"/>
      <c r="AD269" s="270"/>
      <c r="AE269" s="270"/>
      <c r="AR269" s="155" t="s">
        <v>151</v>
      </c>
      <c r="AT269" s="155" t="s">
        <v>476</v>
      </c>
      <c r="AU269" s="155" t="s">
        <v>131</v>
      </c>
      <c r="AY269" s="48" t="s">
        <v>475</v>
      </c>
      <c r="BE269" s="156">
        <f>IF(N269="základní",J269,0)</f>
        <v>0</v>
      </c>
      <c r="BF269" s="156">
        <f>IF(N269="snížená",J269,0)</f>
        <v>0</v>
      </c>
      <c r="BG269" s="156">
        <f>IF(N269="zákl. přenesená",J269,0)</f>
        <v>0</v>
      </c>
      <c r="BH269" s="156">
        <f>IF(N269="sníž. přenesená",J269,0)</f>
        <v>0</v>
      </c>
      <c r="BI269" s="156">
        <f>IF(N269="nulová",J269,0)</f>
        <v>0</v>
      </c>
      <c r="BJ269" s="48" t="s">
        <v>62</v>
      </c>
      <c r="BK269" s="156">
        <f>ROUND(I269*H269,2)</f>
        <v>0</v>
      </c>
      <c r="BL269" s="48" t="s">
        <v>151</v>
      </c>
      <c r="BM269" s="155" t="s">
        <v>709</v>
      </c>
    </row>
    <row r="270" spans="1:65" s="56" customFormat="1" ht="19.5">
      <c r="A270" s="270"/>
      <c r="B270" s="80"/>
      <c r="C270" s="266"/>
      <c r="D270" s="157" t="s">
        <v>44</v>
      </c>
      <c r="E270" s="266"/>
      <c r="F270" s="158" t="s">
        <v>710</v>
      </c>
      <c r="G270" s="266"/>
      <c r="H270" s="266"/>
      <c r="I270" s="159"/>
      <c r="J270" s="266"/>
      <c r="K270" s="266"/>
      <c r="L270" s="54"/>
      <c r="M270" s="160"/>
      <c r="N270" s="161"/>
      <c r="O270" s="152"/>
      <c r="P270" s="152"/>
      <c r="Q270" s="152"/>
      <c r="R270" s="152"/>
      <c r="S270" s="152"/>
      <c r="T270" s="162"/>
      <c r="U270" s="270"/>
      <c r="V270" s="270"/>
      <c r="W270" s="270"/>
      <c r="X270" s="270"/>
      <c r="Y270" s="270"/>
      <c r="Z270" s="270"/>
      <c r="AA270" s="270"/>
      <c r="AB270" s="270"/>
      <c r="AC270" s="270"/>
      <c r="AD270" s="270"/>
      <c r="AE270" s="270"/>
      <c r="AT270" s="48" t="s">
        <v>44</v>
      </c>
      <c r="AU270" s="48" t="s">
        <v>131</v>
      </c>
    </row>
    <row r="271" spans="1:65" s="56" customFormat="1">
      <c r="A271" s="270"/>
      <c r="B271" s="80"/>
      <c r="C271" s="266"/>
      <c r="D271" s="163" t="s">
        <v>483</v>
      </c>
      <c r="E271" s="266"/>
      <c r="F271" s="164" t="s">
        <v>711</v>
      </c>
      <c r="G271" s="266"/>
      <c r="H271" s="266"/>
      <c r="I271" s="159"/>
      <c r="J271" s="266"/>
      <c r="K271" s="266"/>
      <c r="L271" s="54"/>
      <c r="M271" s="160"/>
      <c r="N271" s="161"/>
      <c r="O271" s="152"/>
      <c r="P271" s="152"/>
      <c r="Q271" s="152"/>
      <c r="R271" s="152"/>
      <c r="S271" s="152"/>
      <c r="T271" s="162"/>
      <c r="U271" s="270"/>
      <c r="V271" s="270"/>
      <c r="W271" s="270"/>
      <c r="X271" s="270"/>
      <c r="Y271" s="270"/>
      <c r="Z271" s="270"/>
      <c r="AA271" s="270"/>
      <c r="AB271" s="270"/>
      <c r="AC271" s="270"/>
      <c r="AD271" s="270"/>
      <c r="AE271" s="270"/>
      <c r="AT271" s="48" t="s">
        <v>483</v>
      </c>
      <c r="AU271" s="48" t="s">
        <v>131</v>
      </c>
    </row>
    <row r="272" spans="1:65" s="56" customFormat="1" ht="16.5" customHeight="1">
      <c r="A272" s="270"/>
      <c r="B272" s="80"/>
      <c r="C272" s="143" t="s">
        <v>712</v>
      </c>
      <c r="D272" s="143" t="s">
        <v>476</v>
      </c>
      <c r="E272" s="144" t="s">
        <v>713</v>
      </c>
      <c r="F272" s="145" t="s">
        <v>714</v>
      </c>
      <c r="G272" s="146" t="s">
        <v>479</v>
      </c>
      <c r="H272" s="147">
        <v>2</v>
      </c>
      <c r="I272" s="148"/>
      <c r="J272" s="149">
        <f>ROUND(I272*H272,2)</f>
        <v>0</v>
      </c>
      <c r="K272" s="145" t="s">
        <v>480</v>
      </c>
      <c r="L272" s="54"/>
      <c r="M272" s="150" t="s">
        <v>40</v>
      </c>
      <c r="N272" s="151" t="s">
        <v>439</v>
      </c>
      <c r="O272" s="152"/>
      <c r="P272" s="153">
        <f>O272*H272</f>
        <v>0</v>
      </c>
      <c r="Q272" s="153">
        <v>0</v>
      </c>
      <c r="R272" s="153">
        <f>Q272*H272</f>
        <v>0</v>
      </c>
      <c r="S272" s="153">
        <v>0</v>
      </c>
      <c r="T272" s="154">
        <f>S272*H272</f>
        <v>0</v>
      </c>
      <c r="U272" s="270"/>
      <c r="V272" s="270"/>
      <c r="W272" s="270"/>
      <c r="X272" s="270"/>
      <c r="Y272" s="270"/>
      <c r="Z272" s="270"/>
      <c r="AA272" s="270"/>
      <c r="AB272" s="270"/>
      <c r="AC272" s="270"/>
      <c r="AD272" s="270"/>
      <c r="AE272" s="270"/>
      <c r="AR272" s="155" t="s">
        <v>151</v>
      </c>
      <c r="AT272" s="155" t="s">
        <v>476</v>
      </c>
      <c r="AU272" s="155" t="s">
        <v>131</v>
      </c>
      <c r="AY272" s="48" t="s">
        <v>475</v>
      </c>
      <c r="BE272" s="156">
        <f>IF(N272="základní",J272,0)</f>
        <v>0</v>
      </c>
      <c r="BF272" s="156">
        <f>IF(N272="snížená",J272,0)</f>
        <v>0</v>
      </c>
      <c r="BG272" s="156">
        <f>IF(N272="zákl. přenesená",J272,0)</f>
        <v>0</v>
      </c>
      <c r="BH272" s="156">
        <f>IF(N272="sníž. přenesená",J272,0)</f>
        <v>0</v>
      </c>
      <c r="BI272" s="156">
        <f>IF(N272="nulová",J272,0)</f>
        <v>0</v>
      </c>
      <c r="BJ272" s="48" t="s">
        <v>62</v>
      </c>
      <c r="BK272" s="156">
        <f>ROUND(I272*H272,2)</f>
        <v>0</v>
      </c>
      <c r="BL272" s="48" t="s">
        <v>151</v>
      </c>
      <c r="BM272" s="155" t="s">
        <v>715</v>
      </c>
    </row>
    <row r="273" spans="1:65" s="56" customFormat="1" ht="19.5">
      <c r="A273" s="270"/>
      <c r="B273" s="80"/>
      <c r="C273" s="266"/>
      <c r="D273" s="157" t="s">
        <v>44</v>
      </c>
      <c r="E273" s="266"/>
      <c r="F273" s="158" t="s">
        <v>716</v>
      </c>
      <c r="G273" s="266"/>
      <c r="H273" s="266"/>
      <c r="I273" s="159"/>
      <c r="J273" s="266"/>
      <c r="K273" s="266"/>
      <c r="L273" s="54"/>
      <c r="M273" s="160"/>
      <c r="N273" s="161"/>
      <c r="O273" s="152"/>
      <c r="P273" s="152"/>
      <c r="Q273" s="152"/>
      <c r="R273" s="152"/>
      <c r="S273" s="152"/>
      <c r="T273" s="162"/>
      <c r="U273" s="270"/>
      <c r="V273" s="270"/>
      <c r="W273" s="270"/>
      <c r="X273" s="270"/>
      <c r="Y273" s="270"/>
      <c r="Z273" s="270"/>
      <c r="AA273" s="270"/>
      <c r="AB273" s="270"/>
      <c r="AC273" s="270"/>
      <c r="AD273" s="270"/>
      <c r="AE273" s="270"/>
      <c r="AT273" s="48" t="s">
        <v>44</v>
      </c>
      <c r="AU273" s="48" t="s">
        <v>131</v>
      </c>
    </row>
    <row r="274" spans="1:65" s="56" customFormat="1">
      <c r="A274" s="270"/>
      <c r="B274" s="80"/>
      <c r="C274" s="266"/>
      <c r="D274" s="163" t="s">
        <v>483</v>
      </c>
      <c r="E274" s="266"/>
      <c r="F274" s="164" t="s">
        <v>717</v>
      </c>
      <c r="G274" s="266"/>
      <c r="H274" s="266"/>
      <c r="I274" s="159"/>
      <c r="J274" s="266"/>
      <c r="K274" s="266"/>
      <c r="L274" s="54"/>
      <c r="M274" s="160"/>
      <c r="N274" s="161"/>
      <c r="O274" s="152"/>
      <c r="P274" s="152"/>
      <c r="Q274" s="152"/>
      <c r="R274" s="152"/>
      <c r="S274" s="152"/>
      <c r="T274" s="162"/>
      <c r="U274" s="270"/>
      <c r="V274" s="270"/>
      <c r="W274" s="270"/>
      <c r="X274" s="270"/>
      <c r="Y274" s="270"/>
      <c r="Z274" s="270"/>
      <c r="AA274" s="270"/>
      <c r="AB274" s="270"/>
      <c r="AC274" s="270"/>
      <c r="AD274" s="270"/>
      <c r="AE274" s="270"/>
      <c r="AT274" s="48" t="s">
        <v>483</v>
      </c>
      <c r="AU274" s="48" t="s">
        <v>131</v>
      </c>
    </row>
    <row r="275" spans="1:65" s="56" customFormat="1" ht="16.5" customHeight="1">
      <c r="A275" s="270"/>
      <c r="B275" s="80"/>
      <c r="C275" s="143" t="s">
        <v>718</v>
      </c>
      <c r="D275" s="143" t="s">
        <v>476</v>
      </c>
      <c r="E275" s="144" t="s">
        <v>719</v>
      </c>
      <c r="F275" s="145" t="s">
        <v>720</v>
      </c>
      <c r="G275" s="146" t="s">
        <v>479</v>
      </c>
      <c r="H275" s="147">
        <v>2</v>
      </c>
      <c r="I275" s="148"/>
      <c r="J275" s="149">
        <f>ROUND(I275*H275,2)</f>
        <v>0</v>
      </c>
      <c r="K275" s="145" t="s">
        <v>480</v>
      </c>
      <c r="L275" s="54"/>
      <c r="M275" s="150" t="s">
        <v>40</v>
      </c>
      <c r="N275" s="151" t="s">
        <v>439</v>
      </c>
      <c r="O275" s="152"/>
      <c r="P275" s="153">
        <f>O275*H275</f>
        <v>0</v>
      </c>
      <c r="Q275" s="153">
        <v>0</v>
      </c>
      <c r="R275" s="153">
        <f>Q275*H275</f>
        <v>0</v>
      </c>
      <c r="S275" s="153">
        <v>0</v>
      </c>
      <c r="T275" s="154">
        <f>S275*H275</f>
        <v>0</v>
      </c>
      <c r="U275" s="270"/>
      <c r="V275" s="270"/>
      <c r="W275" s="270"/>
      <c r="X275" s="270"/>
      <c r="Y275" s="270"/>
      <c r="Z275" s="270"/>
      <c r="AA275" s="270"/>
      <c r="AB275" s="270"/>
      <c r="AC275" s="270"/>
      <c r="AD275" s="270"/>
      <c r="AE275" s="270"/>
      <c r="AR275" s="155" t="s">
        <v>151</v>
      </c>
      <c r="AT275" s="155" t="s">
        <v>476</v>
      </c>
      <c r="AU275" s="155" t="s">
        <v>131</v>
      </c>
      <c r="AY275" s="48" t="s">
        <v>475</v>
      </c>
      <c r="BE275" s="156">
        <f>IF(N275="základní",J275,0)</f>
        <v>0</v>
      </c>
      <c r="BF275" s="156">
        <f>IF(N275="snížená",J275,0)</f>
        <v>0</v>
      </c>
      <c r="BG275" s="156">
        <f>IF(N275="zákl. přenesená",J275,0)</f>
        <v>0</v>
      </c>
      <c r="BH275" s="156">
        <f>IF(N275="sníž. přenesená",J275,0)</f>
        <v>0</v>
      </c>
      <c r="BI275" s="156">
        <f>IF(N275="nulová",J275,0)</f>
        <v>0</v>
      </c>
      <c r="BJ275" s="48" t="s">
        <v>62</v>
      </c>
      <c r="BK275" s="156">
        <f>ROUND(I275*H275,2)</f>
        <v>0</v>
      </c>
      <c r="BL275" s="48" t="s">
        <v>151</v>
      </c>
      <c r="BM275" s="155" t="s">
        <v>721</v>
      </c>
    </row>
    <row r="276" spans="1:65" s="56" customFormat="1" ht="19.5">
      <c r="A276" s="270"/>
      <c r="B276" s="80"/>
      <c r="C276" s="266"/>
      <c r="D276" s="157" t="s">
        <v>44</v>
      </c>
      <c r="E276" s="266"/>
      <c r="F276" s="158" t="s">
        <v>722</v>
      </c>
      <c r="G276" s="266"/>
      <c r="H276" s="266"/>
      <c r="I276" s="159"/>
      <c r="J276" s="266"/>
      <c r="K276" s="266"/>
      <c r="L276" s="54"/>
      <c r="M276" s="160"/>
      <c r="N276" s="161"/>
      <c r="O276" s="152"/>
      <c r="P276" s="152"/>
      <c r="Q276" s="152"/>
      <c r="R276" s="152"/>
      <c r="S276" s="152"/>
      <c r="T276" s="162"/>
      <c r="U276" s="270"/>
      <c r="V276" s="270"/>
      <c r="W276" s="270"/>
      <c r="X276" s="270"/>
      <c r="Y276" s="270"/>
      <c r="Z276" s="270"/>
      <c r="AA276" s="270"/>
      <c r="AB276" s="270"/>
      <c r="AC276" s="270"/>
      <c r="AD276" s="270"/>
      <c r="AE276" s="270"/>
      <c r="AT276" s="48" t="s">
        <v>44</v>
      </c>
      <c r="AU276" s="48" t="s">
        <v>131</v>
      </c>
    </row>
    <row r="277" spans="1:65" s="56" customFormat="1">
      <c r="A277" s="270"/>
      <c r="B277" s="80"/>
      <c r="C277" s="266"/>
      <c r="D277" s="163" t="s">
        <v>483</v>
      </c>
      <c r="E277" s="266"/>
      <c r="F277" s="164" t="s">
        <v>723</v>
      </c>
      <c r="G277" s="266"/>
      <c r="H277" s="266"/>
      <c r="I277" s="159"/>
      <c r="J277" s="266"/>
      <c r="K277" s="266"/>
      <c r="L277" s="54"/>
      <c r="M277" s="160"/>
      <c r="N277" s="161"/>
      <c r="O277" s="152"/>
      <c r="P277" s="152"/>
      <c r="Q277" s="152"/>
      <c r="R277" s="152"/>
      <c r="S277" s="152"/>
      <c r="T277" s="162"/>
      <c r="U277" s="270"/>
      <c r="V277" s="270"/>
      <c r="W277" s="270"/>
      <c r="X277" s="270"/>
      <c r="Y277" s="270"/>
      <c r="Z277" s="270"/>
      <c r="AA277" s="270"/>
      <c r="AB277" s="270"/>
      <c r="AC277" s="270"/>
      <c r="AD277" s="270"/>
      <c r="AE277" s="270"/>
      <c r="AT277" s="48" t="s">
        <v>483</v>
      </c>
      <c r="AU277" s="48" t="s">
        <v>131</v>
      </c>
    </row>
    <row r="278" spans="1:65" s="56" customFormat="1" ht="16.5" customHeight="1">
      <c r="A278" s="270"/>
      <c r="B278" s="80"/>
      <c r="C278" s="143" t="s">
        <v>724</v>
      </c>
      <c r="D278" s="143" t="s">
        <v>476</v>
      </c>
      <c r="E278" s="144" t="s">
        <v>725</v>
      </c>
      <c r="F278" s="145" t="s">
        <v>726</v>
      </c>
      <c r="G278" s="146" t="s">
        <v>479</v>
      </c>
      <c r="H278" s="147">
        <v>1</v>
      </c>
      <c r="I278" s="148"/>
      <c r="J278" s="149">
        <f>ROUND(I278*H278,2)</f>
        <v>0</v>
      </c>
      <c r="K278" s="145" t="s">
        <v>480</v>
      </c>
      <c r="L278" s="54"/>
      <c r="M278" s="150" t="s">
        <v>40</v>
      </c>
      <c r="N278" s="151" t="s">
        <v>439</v>
      </c>
      <c r="O278" s="152"/>
      <c r="P278" s="153">
        <f>O278*H278</f>
        <v>0</v>
      </c>
      <c r="Q278" s="153">
        <v>0</v>
      </c>
      <c r="R278" s="153">
        <f>Q278*H278</f>
        <v>0</v>
      </c>
      <c r="S278" s="153">
        <v>0</v>
      </c>
      <c r="T278" s="154">
        <f>S278*H278</f>
        <v>0</v>
      </c>
      <c r="U278" s="270"/>
      <c r="V278" s="270"/>
      <c r="W278" s="270"/>
      <c r="X278" s="270"/>
      <c r="Y278" s="270"/>
      <c r="Z278" s="270"/>
      <c r="AA278" s="270"/>
      <c r="AB278" s="270"/>
      <c r="AC278" s="270"/>
      <c r="AD278" s="270"/>
      <c r="AE278" s="270"/>
      <c r="AR278" s="155" t="s">
        <v>151</v>
      </c>
      <c r="AT278" s="155" t="s">
        <v>476</v>
      </c>
      <c r="AU278" s="155" t="s">
        <v>131</v>
      </c>
      <c r="AY278" s="48" t="s">
        <v>475</v>
      </c>
      <c r="BE278" s="156">
        <f>IF(N278="základní",J278,0)</f>
        <v>0</v>
      </c>
      <c r="BF278" s="156">
        <f>IF(N278="snížená",J278,0)</f>
        <v>0</v>
      </c>
      <c r="BG278" s="156">
        <f>IF(N278="zákl. přenesená",J278,0)</f>
        <v>0</v>
      </c>
      <c r="BH278" s="156">
        <f>IF(N278="sníž. přenesená",J278,0)</f>
        <v>0</v>
      </c>
      <c r="BI278" s="156">
        <f>IF(N278="nulová",J278,0)</f>
        <v>0</v>
      </c>
      <c r="BJ278" s="48" t="s">
        <v>62</v>
      </c>
      <c r="BK278" s="156">
        <f>ROUND(I278*H278,2)</f>
        <v>0</v>
      </c>
      <c r="BL278" s="48" t="s">
        <v>151</v>
      </c>
      <c r="BM278" s="155" t="s">
        <v>727</v>
      </c>
    </row>
    <row r="279" spans="1:65" s="56" customFormat="1" ht="19.5">
      <c r="A279" s="270"/>
      <c r="B279" s="80"/>
      <c r="C279" s="266"/>
      <c r="D279" s="157" t="s">
        <v>44</v>
      </c>
      <c r="E279" s="266"/>
      <c r="F279" s="158" t="s">
        <v>728</v>
      </c>
      <c r="G279" s="266"/>
      <c r="H279" s="266"/>
      <c r="I279" s="159"/>
      <c r="J279" s="266"/>
      <c r="K279" s="266"/>
      <c r="L279" s="54"/>
      <c r="M279" s="160"/>
      <c r="N279" s="161"/>
      <c r="O279" s="152"/>
      <c r="P279" s="152"/>
      <c r="Q279" s="152"/>
      <c r="R279" s="152"/>
      <c r="S279" s="152"/>
      <c r="T279" s="162"/>
      <c r="U279" s="270"/>
      <c r="V279" s="270"/>
      <c r="W279" s="270"/>
      <c r="X279" s="270"/>
      <c r="Y279" s="270"/>
      <c r="Z279" s="270"/>
      <c r="AA279" s="270"/>
      <c r="AB279" s="270"/>
      <c r="AC279" s="270"/>
      <c r="AD279" s="270"/>
      <c r="AE279" s="270"/>
      <c r="AT279" s="48" t="s">
        <v>44</v>
      </c>
      <c r="AU279" s="48" t="s">
        <v>131</v>
      </c>
    </row>
    <row r="280" spans="1:65" s="56" customFormat="1">
      <c r="A280" s="270"/>
      <c r="B280" s="80"/>
      <c r="C280" s="266"/>
      <c r="D280" s="163" t="s">
        <v>483</v>
      </c>
      <c r="E280" s="266"/>
      <c r="F280" s="164" t="s">
        <v>729</v>
      </c>
      <c r="G280" s="266"/>
      <c r="H280" s="266"/>
      <c r="I280" s="159"/>
      <c r="J280" s="266"/>
      <c r="K280" s="266"/>
      <c r="L280" s="54"/>
      <c r="M280" s="160"/>
      <c r="N280" s="161"/>
      <c r="O280" s="152"/>
      <c r="P280" s="152"/>
      <c r="Q280" s="152"/>
      <c r="R280" s="152"/>
      <c r="S280" s="152"/>
      <c r="T280" s="162"/>
      <c r="U280" s="270"/>
      <c r="V280" s="270"/>
      <c r="W280" s="270"/>
      <c r="X280" s="270"/>
      <c r="Y280" s="270"/>
      <c r="Z280" s="270"/>
      <c r="AA280" s="270"/>
      <c r="AB280" s="270"/>
      <c r="AC280" s="270"/>
      <c r="AD280" s="270"/>
      <c r="AE280" s="270"/>
      <c r="AT280" s="48" t="s">
        <v>483</v>
      </c>
      <c r="AU280" s="48" t="s">
        <v>131</v>
      </c>
    </row>
    <row r="281" spans="1:65" s="56" customFormat="1" ht="16.5" customHeight="1">
      <c r="A281" s="270"/>
      <c r="B281" s="80"/>
      <c r="C281" s="143" t="s">
        <v>730</v>
      </c>
      <c r="D281" s="143" t="s">
        <v>476</v>
      </c>
      <c r="E281" s="144" t="s">
        <v>731</v>
      </c>
      <c r="F281" s="145" t="s">
        <v>732</v>
      </c>
      <c r="G281" s="146" t="s">
        <v>479</v>
      </c>
      <c r="H281" s="147">
        <v>1</v>
      </c>
      <c r="I281" s="148"/>
      <c r="J281" s="149">
        <f>ROUND(I281*H281,2)</f>
        <v>0</v>
      </c>
      <c r="K281" s="145" t="s">
        <v>480</v>
      </c>
      <c r="L281" s="54"/>
      <c r="M281" s="150" t="s">
        <v>40</v>
      </c>
      <c r="N281" s="151" t="s">
        <v>439</v>
      </c>
      <c r="O281" s="152"/>
      <c r="P281" s="153">
        <f>O281*H281</f>
        <v>0</v>
      </c>
      <c r="Q281" s="153">
        <v>0</v>
      </c>
      <c r="R281" s="153">
        <f>Q281*H281</f>
        <v>0</v>
      </c>
      <c r="S281" s="153">
        <v>0</v>
      </c>
      <c r="T281" s="154">
        <f>S281*H281</f>
        <v>0</v>
      </c>
      <c r="U281" s="270"/>
      <c r="V281" s="270"/>
      <c r="W281" s="270"/>
      <c r="X281" s="270"/>
      <c r="Y281" s="270"/>
      <c r="Z281" s="270"/>
      <c r="AA281" s="270"/>
      <c r="AB281" s="270"/>
      <c r="AC281" s="270"/>
      <c r="AD281" s="270"/>
      <c r="AE281" s="270"/>
      <c r="AR281" s="155" t="s">
        <v>151</v>
      </c>
      <c r="AT281" s="155" t="s">
        <v>476</v>
      </c>
      <c r="AU281" s="155" t="s">
        <v>131</v>
      </c>
      <c r="AY281" s="48" t="s">
        <v>475</v>
      </c>
      <c r="BE281" s="156">
        <f>IF(N281="základní",J281,0)</f>
        <v>0</v>
      </c>
      <c r="BF281" s="156">
        <f>IF(N281="snížená",J281,0)</f>
        <v>0</v>
      </c>
      <c r="BG281" s="156">
        <f>IF(N281="zákl. přenesená",J281,0)</f>
        <v>0</v>
      </c>
      <c r="BH281" s="156">
        <f>IF(N281="sníž. přenesená",J281,0)</f>
        <v>0</v>
      </c>
      <c r="BI281" s="156">
        <f>IF(N281="nulová",J281,0)</f>
        <v>0</v>
      </c>
      <c r="BJ281" s="48" t="s">
        <v>62</v>
      </c>
      <c r="BK281" s="156">
        <f>ROUND(I281*H281,2)</f>
        <v>0</v>
      </c>
      <c r="BL281" s="48" t="s">
        <v>151</v>
      </c>
      <c r="BM281" s="155" t="s">
        <v>733</v>
      </c>
    </row>
    <row r="282" spans="1:65" s="56" customFormat="1" ht="19.5">
      <c r="A282" s="270"/>
      <c r="B282" s="80"/>
      <c r="C282" s="266"/>
      <c r="D282" s="157" t="s">
        <v>44</v>
      </c>
      <c r="E282" s="266"/>
      <c r="F282" s="158" t="s">
        <v>734</v>
      </c>
      <c r="G282" s="266"/>
      <c r="H282" s="266"/>
      <c r="I282" s="159"/>
      <c r="J282" s="266"/>
      <c r="K282" s="266"/>
      <c r="L282" s="54"/>
      <c r="M282" s="160"/>
      <c r="N282" s="161"/>
      <c r="O282" s="152"/>
      <c r="P282" s="152"/>
      <c r="Q282" s="152"/>
      <c r="R282" s="152"/>
      <c r="S282" s="152"/>
      <c r="T282" s="162"/>
      <c r="U282" s="270"/>
      <c r="V282" s="270"/>
      <c r="W282" s="270"/>
      <c r="X282" s="270"/>
      <c r="Y282" s="270"/>
      <c r="Z282" s="270"/>
      <c r="AA282" s="270"/>
      <c r="AB282" s="270"/>
      <c r="AC282" s="270"/>
      <c r="AD282" s="270"/>
      <c r="AE282" s="270"/>
      <c r="AT282" s="48" t="s">
        <v>44</v>
      </c>
      <c r="AU282" s="48" t="s">
        <v>131</v>
      </c>
    </row>
    <row r="283" spans="1:65" s="56" customFormat="1">
      <c r="A283" s="270"/>
      <c r="B283" s="80"/>
      <c r="C283" s="266"/>
      <c r="D283" s="163" t="s">
        <v>483</v>
      </c>
      <c r="E283" s="266"/>
      <c r="F283" s="164" t="s">
        <v>735</v>
      </c>
      <c r="G283" s="266"/>
      <c r="H283" s="266"/>
      <c r="I283" s="159"/>
      <c r="J283" s="266"/>
      <c r="K283" s="266"/>
      <c r="L283" s="54"/>
      <c r="M283" s="160"/>
      <c r="N283" s="161"/>
      <c r="O283" s="152"/>
      <c r="P283" s="152"/>
      <c r="Q283" s="152"/>
      <c r="R283" s="152"/>
      <c r="S283" s="152"/>
      <c r="T283" s="162"/>
      <c r="U283" s="270"/>
      <c r="V283" s="270"/>
      <c r="W283" s="270"/>
      <c r="X283" s="270"/>
      <c r="Y283" s="270"/>
      <c r="Z283" s="270"/>
      <c r="AA283" s="270"/>
      <c r="AB283" s="270"/>
      <c r="AC283" s="270"/>
      <c r="AD283" s="270"/>
      <c r="AE283" s="270"/>
      <c r="AT283" s="48" t="s">
        <v>483</v>
      </c>
      <c r="AU283" s="48" t="s">
        <v>131</v>
      </c>
    </row>
    <row r="284" spans="1:65" s="56" customFormat="1" ht="16.5" customHeight="1">
      <c r="A284" s="270"/>
      <c r="B284" s="80"/>
      <c r="C284" s="143" t="s">
        <v>736</v>
      </c>
      <c r="D284" s="143" t="s">
        <v>476</v>
      </c>
      <c r="E284" s="144" t="s">
        <v>737</v>
      </c>
      <c r="F284" s="145" t="s">
        <v>738</v>
      </c>
      <c r="G284" s="146" t="s">
        <v>479</v>
      </c>
      <c r="H284" s="147">
        <v>1</v>
      </c>
      <c r="I284" s="148"/>
      <c r="J284" s="149">
        <f>ROUND(I284*H284,2)</f>
        <v>0</v>
      </c>
      <c r="K284" s="145" t="s">
        <v>480</v>
      </c>
      <c r="L284" s="54"/>
      <c r="M284" s="150" t="s">
        <v>40</v>
      </c>
      <c r="N284" s="151" t="s">
        <v>439</v>
      </c>
      <c r="O284" s="152"/>
      <c r="P284" s="153">
        <f>O284*H284</f>
        <v>0</v>
      </c>
      <c r="Q284" s="153">
        <v>0</v>
      </c>
      <c r="R284" s="153">
        <f>Q284*H284</f>
        <v>0</v>
      </c>
      <c r="S284" s="153">
        <v>0</v>
      </c>
      <c r="T284" s="154">
        <f>S284*H284</f>
        <v>0</v>
      </c>
      <c r="U284" s="270"/>
      <c r="V284" s="270"/>
      <c r="W284" s="270"/>
      <c r="X284" s="270"/>
      <c r="Y284" s="270"/>
      <c r="Z284" s="270"/>
      <c r="AA284" s="270"/>
      <c r="AB284" s="270"/>
      <c r="AC284" s="270"/>
      <c r="AD284" s="270"/>
      <c r="AE284" s="270"/>
      <c r="AR284" s="155" t="s">
        <v>151</v>
      </c>
      <c r="AT284" s="155" t="s">
        <v>476</v>
      </c>
      <c r="AU284" s="155" t="s">
        <v>131</v>
      </c>
      <c r="AY284" s="48" t="s">
        <v>475</v>
      </c>
      <c r="BE284" s="156">
        <f>IF(N284="základní",J284,0)</f>
        <v>0</v>
      </c>
      <c r="BF284" s="156">
        <f>IF(N284="snížená",J284,0)</f>
        <v>0</v>
      </c>
      <c r="BG284" s="156">
        <f>IF(N284="zákl. přenesená",J284,0)</f>
        <v>0</v>
      </c>
      <c r="BH284" s="156">
        <f>IF(N284="sníž. přenesená",J284,0)</f>
        <v>0</v>
      </c>
      <c r="BI284" s="156">
        <f>IF(N284="nulová",J284,0)</f>
        <v>0</v>
      </c>
      <c r="BJ284" s="48" t="s">
        <v>62</v>
      </c>
      <c r="BK284" s="156">
        <f>ROUND(I284*H284,2)</f>
        <v>0</v>
      </c>
      <c r="BL284" s="48" t="s">
        <v>151</v>
      </c>
      <c r="BM284" s="155" t="s">
        <v>739</v>
      </c>
    </row>
    <row r="285" spans="1:65" s="56" customFormat="1" ht="19.5">
      <c r="A285" s="270"/>
      <c r="B285" s="80"/>
      <c r="C285" s="266"/>
      <c r="D285" s="157" t="s">
        <v>44</v>
      </c>
      <c r="E285" s="266"/>
      <c r="F285" s="158" t="s">
        <v>740</v>
      </c>
      <c r="G285" s="266"/>
      <c r="H285" s="266"/>
      <c r="I285" s="159"/>
      <c r="J285" s="266"/>
      <c r="K285" s="266"/>
      <c r="L285" s="54"/>
      <c r="M285" s="160"/>
      <c r="N285" s="161"/>
      <c r="O285" s="152"/>
      <c r="P285" s="152"/>
      <c r="Q285" s="152"/>
      <c r="R285" s="152"/>
      <c r="S285" s="152"/>
      <c r="T285" s="162"/>
      <c r="U285" s="270"/>
      <c r="V285" s="270"/>
      <c r="W285" s="270"/>
      <c r="X285" s="270"/>
      <c r="Y285" s="270"/>
      <c r="Z285" s="270"/>
      <c r="AA285" s="270"/>
      <c r="AB285" s="270"/>
      <c r="AC285" s="270"/>
      <c r="AD285" s="270"/>
      <c r="AE285" s="270"/>
      <c r="AT285" s="48" t="s">
        <v>44</v>
      </c>
      <c r="AU285" s="48" t="s">
        <v>131</v>
      </c>
    </row>
    <row r="286" spans="1:65" s="56" customFormat="1">
      <c r="A286" s="270"/>
      <c r="B286" s="80"/>
      <c r="C286" s="266"/>
      <c r="D286" s="163" t="s">
        <v>483</v>
      </c>
      <c r="E286" s="266"/>
      <c r="F286" s="164" t="s">
        <v>741</v>
      </c>
      <c r="G286" s="266"/>
      <c r="H286" s="266"/>
      <c r="I286" s="159"/>
      <c r="J286" s="266"/>
      <c r="K286" s="266"/>
      <c r="L286" s="54"/>
      <c r="M286" s="160"/>
      <c r="N286" s="161"/>
      <c r="O286" s="152"/>
      <c r="P286" s="152"/>
      <c r="Q286" s="152"/>
      <c r="R286" s="152"/>
      <c r="S286" s="152"/>
      <c r="T286" s="162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T286" s="48" t="s">
        <v>483</v>
      </c>
      <c r="AU286" s="48" t="s">
        <v>131</v>
      </c>
    </row>
    <row r="287" spans="1:65" s="56" customFormat="1" ht="21.75" customHeight="1">
      <c r="A287" s="270"/>
      <c r="B287" s="80"/>
      <c r="C287" s="143" t="s">
        <v>742</v>
      </c>
      <c r="D287" s="143" t="s">
        <v>476</v>
      </c>
      <c r="E287" s="144" t="s">
        <v>743</v>
      </c>
      <c r="F287" s="145" t="s">
        <v>744</v>
      </c>
      <c r="G287" s="146" t="s">
        <v>479</v>
      </c>
      <c r="H287" s="147">
        <v>40</v>
      </c>
      <c r="I287" s="148"/>
      <c r="J287" s="149">
        <f>ROUND(I287*H287,2)</f>
        <v>0</v>
      </c>
      <c r="K287" s="145" t="s">
        <v>480</v>
      </c>
      <c r="L287" s="54"/>
      <c r="M287" s="150" t="s">
        <v>40</v>
      </c>
      <c r="N287" s="151" t="s">
        <v>439</v>
      </c>
      <c r="O287" s="152"/>
      <c r="P287" s="153">
        <f>O287*H287</f>
        <v>0</v>
      </c>
      <c r="Q287" s="153">
        <v>0</v>
      </c>
      <c r="R287" s="153">
        <f>Q287*H287</f>
        <v>0</v>
      </c>
      <c r="S287" s="153">
        <v>0</v>
      </c>
      <c r="T287" s="154">
        <f>S287*H287</f>
        <v>0</v>
      </c>
      <c r="U287" s="270"/>
      <c r="V287" s="270"/>
      <c r="W287" s="270"/>
      <c r="X287" s="270"/>
      <c r="Y287" s="270"/>
      <c r="Z287" s="270"/>
      <c r="AA287" s="270"/>
      <c r="AB287" s="270"/>
      <c r="AC287" s="270"/>
      <c r="AD287" s="270"/>
      <c r="AE287" s="270"/>
      <c r="AR287" s="155" t="s">
        <v>151</v>
      </c>
      <c r="AT287" s="155" t="s">
        <v>476</v>
      </c>
      <c r="AU287" s="155" t="s">
        <v>131</v>
      </c>
      <c r="AY287" s="48" t="s">
        <v>475</v>
      </c>
      <c r="BE287" s="156">
        <f>IF(N287="základní",J287,0)</f>
        <v>0</v>
      </c>
      <c r="BF287" s="156">
        <f>IF(N287="snížená",J287,0)</f>
        <v>0</v>
      </c>
      <c r="BG287" s="156">
        <f>IF(N287="zákl. přenesená",J287,0)</f>
        <v>0</v>
      </c>
      <c r="BH287" s="156">
        <f>IF(N287="sníž. přenesená",J287,0)</f>
        <v>0</v>
      </c>
      <c r="BI287" s="156">
        <f>IF(N287="nulová",J287,0)</f>
        <v>0</v>
      </c>
      <c r="BJ287" s="48" t="s">
        <v>62</v>
      </c>
      <c r="BK287" s="156">
        <f>ROUND(I287*H287,2)</f>
        <v>0</v>
      </c>
      <c r="BL287" s="48" t="s">
        <v>151</v>
      </c>
      <c r="BM287" s="155" t="s">
        <v>745</v>
      </c>
    </row>
    <row r="288" spans="1:65" s="56" customFormat="1" ht="19.5">
      <c r="A288" s="270"/>
      <c r="B288" s="80"/>
      <c r="C288" s="266"/>
      <c r="D288" s="157" t="s">
        <v>44</v>
      </c>
      <c r="E288" s="266"/>
      <c r="F288" s="158" t="s">
        <v>746</v>
      </c>
      <c r="G288" s="266"/>
      <c r="H288" s="266"/>
      <c r="I288" s="159"/>
      <c r="J288" s="266"/>
      <c r="K288" s="266"/>
      <c r="L288" s="54"/>
      <c r="M288" s="160"/>
      <c r="N288" s="161"/>
      <c r="O288" s="152"/>
      <c r="P288" s="152"/>
      <c r="Q288" s="152"/>
      <c r="R288" s="152"/>
      <c r="S288" s="152"/>
      <c r="T288" s="162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T288" s="48" t="s">
        <v>44</v>
      </c>
      <c r="AU288" s="48" t="s">
        <v>131</v>
      </c>
    </row>
    <row r="289" spans="1:65" s="56" customFormat="1">
      <c r="A289" s="270"/>
      <c r="B289" s="80"/>
      <c r="C289" s="266"/>
      <c r="D289" s="163" t="s">
        <v>483</v>
      </c>
      <c r="E289" s="266"/>
      <c r="F289" s="164" t="s">
        <v>747</v>
      </c>
      <c r="G289" s="266"/>
      <c r="H289" s="266"/>
      <c r="I289" s="159"/>
      <c r="J289" s="266"/>
      <c r="K289" s="266"/>
      <c r="L289" s="54"/>
      <c r="M289" s="160"/>
      <c r="N289" s="161"/>
      <c r="O289" s="152"/>
      <c r="P289" s="152"/>
      <c r="Q289" s="152"/>
      <c r="R289" s="152"/>
      <c r="S289" s="152"/>
      <c r="T289" s="162"/>
      <c r="U289" s="270"/>
      <c r="V289" s="270"/>
      <c r="W289" s="270"/>
      <c r="X289" s="270"/>
      <c r="Y289" s="270"/>
      <c r="Z289" s="270"/>
      <c r="AA289" s="270"/>
      <c r="AB289" s="270"/>
      <c r="AC289" s="270"/>
      <c r="AD289" s="270"/>
      <c r="AE289" s="270"/>
      <c r="AT289" s="48" t="s">
        <v>483</v>
      </c>
      <c r="AU289" s="48" t="s">
        <v>131</v>
      </c>
    </row>
    <row r="290" spans="1:65" s="56" customFormat="1" ht="21.75" customHeight="1">
      <c r="A290" s="270"/>
      <c r="B290" s="80"/>
      <c r="C290" s="143" t="s">
        <v>748</v>
      </c>
      <c r="D290" s="143" t="s">
        <v>476</v>
      </c>
      <c r="E290" s="144" t="s">
        <v>749</v>
      </c>
      <c r="F290" s="145" t="s">
        <v>750</v>
      </c>
      <c r="G290" s="146" t="s">
        <v>479</v>
      </c>
      <c r="H290" s="147">
        <v>16</v>
      </c>
      <c r="I290" s="148"/>
      <c r="J290" s="149">
        <f>ROUND(I290*H290,2)</f>
        <v>0</v>
      </c>
      <c r="K290" s="145" t="s">
        <v>480</v>
      </c>
      <c r="L290" s="54"/>
      <c r="M290" s="150" t="s">
        <v>40</v>
      </c>
      <c r="N290" s="151" t="s">
        <v>439</v>
      </c>
      <c r="O290" s="152"/>
      <c r="P290" s="153">
        <f>O290*H290</f>
        <v>0</v>
      </c>
      <c r="Q290" s="153">
        <v>0</v>
      </c>
      <c r="R290" s="153">
        <f>Q290*H290</f>
        <v>0</v>
      </c>
      <c r="S290" s="153">
        <v>0</v>
      </c>
      <c r="T290" s="154">
        <f>S290*H290</f>
        <v>0</v>
      </c>
      <c r="U290" s="270"/>
      <c r="V290" s="270"/>
      <c r="W290" s="270"/>
      <c r="X290" s="270"/>
      <c r="Y290" s="270"/>
      <c r="Z290" s="270"/>
      <c r="AA290" s="270"/>
      <c r="AB290" s="270"/>
      <c r="AC290" s="270"/>
      <c r="AD290" s="270"/>
      <c r="AE290" s="270"/>
      <c r="AR290" s="155" t="s">
        <v>151</v>
      </c>
      <c r="AT290" s="155" t="s">
        <v>476</v>
      </c>
      <c r="AU290" s="155" t="s">
        <v>131</v>
      </c>
      <c r="AY290" s="48" t="s">
        <v>475</v>
      </c>
      <c r="BE290" s="156">
        <f>IF(N290="základní",J290,0)</f>
        <v>0</v>
      </c>
      <c r="BF290" s="156">
        <f>IF(N290="snížená",J290,0)</f>
        <v>0</v>
      </c>
      <c r="BG290" s="156">
        <f>IF(N290="zákl. přenesená",J290,0)</f>
        <v>0</v>
      </c>
      <c r="BH290" s="156">
        <f>IF(N290="sníž. přenesená",J290,0)</f>
        <v>0</v>
      </c>
      <c r="BI290" s="156">
        <f>IF(N290="nulová",J290,0)</f>
        <v>0</v>
      </c>
      <c r="BJ290" s="48" t="s">
        <v>62</v>
      </c>
      <c r="BK290" s="156">
        <f>ROUND(I290*H290,2)</f>
        <v>0</v>
      </c>
      <c r="BL290" s="48" t="s">
        <v>151</v>
      </c>
      <c r="BM290" s="155" t="s">
        <v>751</v>
      </c>
    </row>
    <row r="291" spans="1:65" s="56" customFormat="1" ht="19.5">
      <c r="A291" s="270"/>
      <c r="B291" s="80"/>
      <c r="C291" s="266"/>
      <c r="D291" s="157" t="s">
        <v>44</v>
      </c>
      <c r="E291" s="266"/>
      <c r="F291" s="158" t="s">
        <v>752</v>
      </c>
      <c r="G291" s="266"/>
      <c r="H291" s="266"/>
      <c r="I291" s="159"/>
      <c r="J291" s="266"/>
      <c r="K291" s="266"/>
      <c r="L291" s="54"/>
      <c r="M291" s="160"/>
      <c r="N291" s="161"/>
      <c r="O291" s="152"/>
      <c r="P291" s="152"/>
      <c r="Q291" s="152"/>
      <c r="R291" s="152"/>
      <c r="S291" s="152"/>
      <c r="T291" s="162"/>
      <c r="U291" s="270"/>
      <c r="V291" s="270"/>
      <c r="W291" s="270"/>
      <c r="X291" s="270"/>
      <c r="Y291" s="270"/>
      <c r="Z291" s="270"/>
      <c r="AA291" s="270"/>
      <c r="AB291" s="270"/>
      <c r="AC291" s="270"/>
      <c r="AD291" s="270"/>
      <c r="AE291" s="270"/>
      <c r="AT291" s="48" t="s">
        <v>44</v>
      </c>
      <c r="AU291" s="48" t="s">
        <v>131</v>
      </c>
    </row>
    <row r="292" spans="1:65" s="56" customFormat="1">
      <c r="A292" s="270"/>
      <c r="B292" s="80"/>
      <c r="C292" s="266"/>
      <c r="D292" s="163" t="s">
        <v>483</v>
      </c>
      <c r="E292" s="266"/>
      <c r="F292" s="164" t="s">
        <v>753</v>
      </c>
      <c r="G292" s="266"/>
      <c r="H292" s="266"/>
      <c r="I292" s="159"/>
      <c r="J292" s="266"/>
      <c r="K292" s="266"/>
      <c r="L292" s="54"/>
      <c r="M292" s="160"/>
      <c r="N292" s="161"/>
      <c r="O292" s="152"/>
      <c r="P292" s="152"/>
      <c r="Q292" s="152"/>
      <c r="R292" s="152"/>
      <c r="S292" s="152"/>
      <c r="T292" s="162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T292" s="48" t="s">
        <v>483</v>
      </c>
      <c r="AU292" s="48" t="s">
        <v>131</v>
      </c>
    </row>
    <row r="293" spans="1:65" s="56" customFormat="1" ht="21.75" customHeight="1">
      <c r="A293" s="270"/>
      <c r="B293" s="80"/>
      <c r="C293" s="143" t="s">
        <v>754</v>
      </c>
      <c r="D293" s="143" t="s">
        <v>476</v>
      </c>
      <c r="E293" s="144" t="s">
        <v>755</v>
      </c>
      <c r="F293" s="145" t="s">
        <v>756</v>
      </c>
      <c r="G293" s="146" t="s">
        <v>479</v>
      </c>
      <c r="H293" s="147">
        <v>16</v>
      </c>
      <c r="I293" s="148"/>
      <c r="J293" s="149">
        <f>ROUND(I293*H293,2)</f>
        <v>0</v>
      </c>
      <c r="K293" s="145" t="s">
        <v>480</v>
      </c>
      <c r="L293" s="54"/>
      <c r="M293" s="150" t="s">
        <v>40</v>
      </c>
      <c r="N293" s="151" t="s">
        <v>439</v>
      </c>
      <c r="O293" s="152"/>
      <c r="P293" s="153">
        <f>O293*H293</f>
        <v>0</v>
      </c>
      <c r="Q293" s="153">
        <v>0</v>
      </c>
      <c r="R293" s="153">
        <f>Q293*H293</f>
        <v>0</v>
      </c>
      <c r="S293" s="153">
        <v>0</v>
      </c>
      <c r="T293" s="154">
        <f>S293*H293</f>
        <v>0</v>
      </c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R293" s="155" t="s">
        <v>151</v>
      </c>
      <c r="AT293" s="155" t="s">
        <v>476</v>
      </c>
      <c r="AU293" s="155" t="s">
        <v>131</v>
      </c>
      <c r="AY293" s="48" t="s">
        <v>475</v>
      </c>
      <c r="BE293" s="156">
        <f>IF(N293="základní",J293,0)</f>
        <v>0</v>
      </c>
      <c r="BF293" s="156">
        <f>IF(N293="snížená",J293,0)</f>
        <v>0</v>
      </c>
      <c r="BG293" s="156">
        <f>IF(N293="zákl. přenesená",J293,0)</f>
        <v>0</v>
      </c>
      <c r="BH293" s="156">
        <f>IF(N293="sníž. přenesená",J293,0)</f>
        <v>0</v>
      </c>
      <c r="BI293" s="156">
        <f>IF(N293="nulová",J293,0)</f>
        <v>0</v>
      </c>
      <c r="BJ293" s="48" t="s">
        <v>62</v>
      </c>
      <c r="BK293" s="156">
        <f>ROUND(I293*H293,2)</f>
        <v>0</v>
      </c>
      <c r="BL293" s="48" t="s">
        <v>151</v>
      </c>
      <c r="BM293" s="155" t="s">
        <v>757</v>
      </c>
    </row>
    <row r="294" spans="1:65" s="56" customFormat="1" ht="19.5">
      <c r="A294" s="270"/>
      <c r="B294" s="80"/>
      <c r="C294" s="266"/>
      <c r="D294" s="157" t="s">
        <v>44</v>
      </c>
      <c r="E294" s="266"/>
      <c r="F294" s="158" t="s">
        <v>758</v>
      </c>
      <c r="G294" s="266"/>
      <c r="H294" s="266"/>
      <c r="I294" s="159"/>
      <c r="J294" s="266"/>
      <c r="K294" s="266"/>
      <c r="L294" s="54"/>
      <c r="M294" s="160"/>
      <c r="N294" s="161"/>
      <c r="O294" s="152"/>
      <c r="P294" s="152"/>
      <c r="Q294" s="152"/>
      <c r="R294" s="152"/>
      <c r="S294" s="152"/>
      <c r="T294" s="162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T294" s="48" t="s">
        <v>44</v>
      </c>
      <c r="AU294" s="48" t="s">
        <v>131</v>
      </c>
    </row>
    <row r="295" spans="1:65" s="56" customFormat="1">
      <c r="A295" s="270"/>
      <c r="B295" s="80"/>
      <c r="C295" s="266"/>
      <c r="D295" s="163" t="s">
        <v>483</v>
      </c>
      <c r="E295" s="266"/>
      <c r="F295" s="164" t="s">
        <v>759</v>
      </c>
      <c r="G295" s="266"/>
      <c r="H295" s="266"/>
      <c r="I295" s="159"/>
      <c r="J295" s="266"/>
      <c r="K295" s="266"/>
      <c r="L295" s="54"/>
      <c r="M295" s="160"/>
      <c r="N295" s="161"/>
      <c r="O295" s="152"/>
      <c r="P295" s="152"/>
      <c r="Q295" s="152"/>
      <c r="R295" s="152"/>
      <c r="S295" s="152"/>
      <c r="T295" s="162"/>
      <c r="U295" s="270"/>
      <c r="V295" s="270"/>
      <c r="W295" s="270"/>
      <c r="X295" s="270"/>
      <c r="Y295" s="270"/>
      <c r="Z295" s="270"/>
      <c r="AA295" s="270"/>
      <c r="AB295" s="270"/>
      <c r="AC295" s="270"/>
      <c r="AD295" s="270"/>
      <c r="AE295" s="270"/>
      <c r="AT295" s="48" t="s">
        <v>483</v>
      </c>
      <c r="AU295" s="48" t="s">
        <v>131</v>
      </c>
    </row>
    <row r="296" spans="1:65" s="56" customFormat="1" ht="21.75" customHeight="1">
      <c r="A296" s="270"/>
      <c r="B296" s="80"/>
      <c r="C296" s="143" t="s">
        <v>760</v>
      </c>
      <c r="D296" s="143" t="s">
        <v>476</v>
      </c>
      <c r="E296" s="144" t="s">
        <v>761</v>
      </c>
      <c r="F296" s="145" t="s">
        <v>762</v>
      </c>
      <c r="G296" s="146" t="s">
        <v>479</v>
      </c>
      <c r="H296" s="147">
        <v>8</v>
      </c>
      <c r="I296" s="148"/>
      <c r="J296" s="149">
        <f>ROUND(I296*H296,2)</f>
        <v>0</v>
      </c>
      <c r="K296" s="145" t="s">
        <v>480</v>
      </c>
      <c r="L296" s="54"/>
      <c r="M296" s="150" t="s">
        <v>40</v>
      </c>
      <c r="N296" s="151" t="s">
        <v>439</v>
      </c>
      <c r="O296" s="152"/>
      <c r="P296" s="153">
        <f>O296*H296</f>
        <v>0</v>
      </c>
      <c r="Q296" s="153">
        <v>0</v>
      </c>
      <c r="R296" s="153">
        <f>Q296*H296</f>
        <v>0</v>
      </c>
      <c r="S296" s="153">
        <v>0</v>
      </c>
      <c r="T296" s="154">
        <f>S296*H296</f>
        <v>0</v>
      </c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R296" s="155" t="s">
        <v>151</v>
      </c>
      <c r="AT296" s="155" t="s">
        <v>476</v>
      </c>
      <c r="AU296" s="155" t="s">
        <v>131</v>
      </c>
      <c r="AY296" s="48" t="s">
        <v>475</v>
      </c>
      <c r="BE296" s="156">
        <f>IF(N296="základní",J296,0)</f>
        <v>0</v>
      </c>
      <c r="BF296" s="156">
        <f>IF(N296="snížená",J296,0)</f>
        <v>0</v>
      </c>
      <c r="BG296" s="156">
        <f>IF(N296="zákl. přenesená",J296,0)</f>
        <v>0</v>
      </c>
      <c r="BH296" s="156">
        <f>IF(N296="sníž. přenesená",J296,0)</f>
        <v>0</v>
      </c>
      <c r="BI296" s="156">
        <f>IF(N296="nulová",J296,0)</f>
        <v>0</v>
      </c>
      <c r="BJ296" s="48" t="s">
        <v>62</v>
      </c>
      <c r="BK296" s="156">
        <f>ROUND(I296*H296,2)</f>
        <v>0</v>
      </c>
      <c r="BL296" s="48" t="s">
        <v>151</v>
      </c>
      <c r="BM296" s="155" t="s">
        <v>763</v>
      </c>
    </row>
    <row r="297" spans="1:65" s="56" customFormat="1" ht="19.5">
      <c r="A297" s="270"/>
      <c r="B297" s="80"/>
      <c r="C297" s="266"/>
      <c r="D297" s="157" t="s">
        <v>44</v>
      </c>
      <c r="E297" s="266"/>
      <c r="F297" s="158" t="s">
        <v>764</v>
      </c>
      <c r="G297" s="266"/>
      <c r="H297" s="266"/>
      <c r="I297" s="159"/>
      <c r="J297" s="266"/>
      <c r="K297" s="266"/>
      <c r="L297" s="54"/>
      <c r="M297" s="160"/>
      <c r="N297" s="161"/>
      <c r="O297" s="152"/>
      <c r="P297" s="152"/>
      <c r="Q297" s="152"/>
      <c r="R297" s="152"/>
      <c r="S297" s="152"/>
      <c r="T297" s="162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T297" s="48" t="s">
        <v>44</v>
      </c>
      <c r="AU297" s="48" t="s">
        <v>131</v>
      </c>
    </row>
    <row r="298" spans="1:65" s="56" customFormat="1">
      <c r="A298" s="270"/>
      <c r="B298" s="80"/>
      <c r="C298" s="266"/>
      <c r="D298" s="163" t="s">
        <v>483</v>
      </c>
      <c r="E298" s="266"/>
      <c r="F298" s="164" t="s">
        <v>765</v>
      </c>
      <c r="G298" s="266"/>
      <c r="H298" s="266"/>
      <c r="I298" s="159"/>
      <c r="J298" s="266"/>
      <c r="K298" s="266"/>
      <c r="L298" s="54"/>
      <c r="M298" s="160"/>
      <c r="N298" s="161"/>
      <c r="O298" s="152"/>
      <c r="P298" s="152"/>
      <c r="Q298" s="152"/>
      <c r="R298" s="152"/>
      <c r="S298" s="152"/>
      <c r="T298" s="162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T298" s="48" t="s">
        <v>483</v>
      </c>
      <c r="AU298" s="48" t="s">
        <v>131</v>
      </c>
    </row>
    <row r="299" spans="1:65" s="56" customFormat="1" ht="21.75" customHeight="1">
      <c r="A299" s="270"/>
      <c r="B299" s="80"/>
      <c r="C299" s="143" t="s">
        <v>766</v>
      </c>
      <c r="D299" s="143" t="s">
        <v>476</v>
      </c>
      <c r="E299" s="144" t="s">
        <v>767</v>
      </c>
      <c r="F299" s="145" t="s">
        <v>768</v>
      </c>
      <c r="G299" s="146" t="s">
        <v>479</v>
      </c>
      <c r="H299" s="147">
        <v>40</v>
      </c>
      <c r="I299" s="148"/>
      <c r="J299" s="149">
        <f>ROUND(I299*H299,2)</f>
        <v>0</v>
      </c>
      <c r="K299" s="145" t="s">
        <v>480</v>
      </c>
      <c r="L299" s="54"/>
      <c r="M299" s="150" t="s">
        <v>40</v>
      </c>
      <c r="N299" s="151" t="s">
        <v>439</v>
      </c>
      <c r="O299" s="152"/>
      <c r="P299" s="153">
        <f>O299*H299</f>
        <v>0</v>
      </c>
      <c r="Q299" s="153">
        <v>0</v>
      </c>
      <c r="R299" s="153">
        <f>Q299*H299</f>
        <v>0</v>
      </c>
      <c r="S299" s="153">
        <v>0</v>
      </c>
      <c r="T299" s="154">
        <f>S299*H299</f>
        <v>0</v>
      </c>
      <c r="U299" s="270"/>
      <c r="V299" s="270"/>
      <c r="W299" s="270"/>
      <c r="X299" s="270"/>
      <c r="Y299" s="270"/>
      <c r="Z299" s="270"/>
      <c r="AA299" s="270"/>
      <c r="AB299" s="270"/>
      <c r="AC299" s="270"/>
      <c r="AD299" s="270"/>
      <c r="AE299" s="270"/>
      <c r="AR299" s="155" t="s">
        <v>151</v>
      </c>
      <c r="AT299" s="155" t="s">
        <v>476</v>
      </c>
      <c r="AU299" s="155" t="s">
        <v>131</v>
      </c>
      <c r="AY299" s="48" t="s">
        <v>475</v>
      </c>
      <c r="BE299" s="156">
        <f>IF(N299="základní",J299,0)</f>
        <v>0</v>
      </c>
      <c r="BF299" s="156">
        <f>IF(N299="snížená",J299,0)</f>
        <v>0</v>
      </c>
      <c r="BG299" s="156">
        <f>IF(N299="zákl. přenesená",J299,0)</f>
        <v>0</v>
      </c>
      <c r="BH299" s="156">
        <f>IF(N299="sníž. přenesená",J299,0)</f>
        <v>0</v>
      </c>
      <c r="BI299" s="156">
        <f>IF(N299="nulová",J299,0)</f>
        <v>0</v>
      </c>
      <c r="BJ299" s="48" t="s">
        <v>62</v>
      </c>
      <c r="BK299" s="156">
        <f>ROUND(I299*H299,2)</f>
        <v>0</v>
      </c>
      <c r="BL299" s="48" t="s">
        <v>151</v>
      </c>
      <c r="BM299" s="155" t="s">
        <v>769</v>
      </c>
    </row>
    <row r="300" spans="1:65" s="56" customFormat="1" ht="19.5">
      <c r="A300" s="270"/>
      <c r="B300" s="80"/>
      <c r="C300" s="266"/>
      <c r="D300" s="157" t="s">
        <v>44</v>
      </c>
      <c r="E300" s="266"/>
      <c r="F300" s="158" t="s">
        <v>770</v>
      </c>
      <c r="G300" s="266"/>
      <c r="H300" s="266"/>
      <c r="I300" s="159"/>
      <c r="J300" s="266"/>
      <c r="K300" s="266"/>
      <c r="L300" s="54"/>
      <c r="M300" s="160"/>
      <c r="N300" s="161"/>
      <c r="O300" s="152"/>
      <c r="P300" s="152"/>
      <c r="Q300" s="152"/>
      <c r="R300" s="152"/>
      <c r="S300" s="152"/>
      <c r="T300" s="162"/>
      <c r="U300" s="270"/>
      <c r="V300" s="270"/>
      <c r="W300" s="270"/>
      <c r="X300" s="270"/>
      <c r="Y300" s="270"/>
      <c r="Z300" s="270"/>
      <c r="AA300" s="270"/>
      <c r="AB300" s="270"/>
      <c r="AC300" s="270"/>
      <c r="AD300" s="270"/>
      <c r="AE300" s="270"/>
      <c r="AT300" s="48" t="s">
        <v>44</v>
      </c>
      <c r="AU300" s="48" t="s">
        <v>131</v>
      </c>
    </row>
    <row r="301" spans="1:65" s="56" customFormat="1">
      <c r="A301" s="270"/>
      <c r="B301" s="80"/>
      <c r="C301" s="266"/>
      <c r="D301" s="163" t="s">
        <v>483</v>
      </c>
      <c r="E301" s="266"/>
      <c r="F301" s="164" t="s">
        <v>771</v>
      </c>
      <c r="G301" s="266"/>
      <c r="H301" s="266"/>
      <c r="I301" s="159"/>
      <c r="J301" s="266"/>
      <c r="K301" s="266"/>
      <c r="L301" s="54"/>
      <c r="M301" s="160"/>
      <c r="N301" s="161"/>
      <c r="O301" s="152"/>
      <c r="P301" s="152"/>
      <c r="Q301" s="152"/>
      <c r="R301" s="152"/>
      <c r="S301" s="152"/>
      <c r="T301" s="162"/>
      <c r="U301" s="270"/>
      <c r="V301" s="270"/>
      <c r="W301" s="270"/>
      <c r="X301" s="270"/>
      <c r="Y301" s="270"/>
      <c r="Z301" s="270"/>
      <c r="AA301" s="270"/>
      <c r="AB301" s="270"/>
      <c r="AC301" s="270"/>
      <c r="AD301" s="270"/>
      <c r="AE301" s="270"/>
      <c r="AT301" s="48" t="s">
        <v>483</v>
      </c>
      <c r="AU301" s="48" t="s">
        <v>131</v>
      </c>
    </row>
    <row r="302" spans="1:65" s="56" customFormat="1" ht="21.75" customHeight="1">
      <c r="A302" s="270"/>
      <c r="B302" s="80"/>
      <c r="C302" s="143" t="s">
        <v>772</v>
      </c>
      <c r="D302" s="143" t="s">
        <v>476</v>
      </c>
      <c r="E302" s="144" t="s">
        <v>773</v>
      </c>
      <c r="F302" s="145" t="s">
        <v>774</v>
      </c>
      <c r="G302" s="146" t="s">
        <v>479</v>
      </c>
      <c r="H302" s="147">
        <v>16</v>
      </c>
      <c r="I302" s="148"/>
      <c r="J302" s="149">
        <f>ROUND(I302*H302,2)</f>
        <v>0</v>
      </c>
      <c r="K302" s="145" t="s">
        <v>480</v>
      </c>
      <c r="L302" s="54"/>
      <c r="M302" s="150" t="s">
        <v>40</v>
      </c>
      <c r="N302" s="151" t="s">
        <v>439</v>
      </c>
      <c r="O302" s="152"/>
      <c r="P302" s="153">
        <f>O302*H302</f>
        <v>0</v>
      </c>
      <c r="Q302" s="153">
        <v>0</v>
      </c>
      <c r="R302" s="153">
        <f>Q302*H302</f>
        <v>0</v>
      </c>
      <c r="S302" s="153">
        <v>0</v>
      </c>
      <c r="T302" s="154">
        <f>S302*H302</f>
        <v>0</v>
      </c>
      <c r="U302" s="270"/>
      <c r="V302" s="270"/>
      <c r="W302" s="270"/>
      <c r="X302" s="270"/>
      <c r="Y302" s="270"/>
      <c r="Z302" s="270"/>
      <c r="AA302" s="270"/>
      <c r="AB302" s="270"/>
      <c r="AC302" s="270"/>
      <c r="AD302" s="270"/>
      <c r="AE302" s="270"/>
      <c r="AR302" s="155" t="s">
        <v>151</v>
      </c>
      <c r="AT302" s="155" t="s">
        <v>476</v>
      </c>
      <c r="AU302" s="155" t="s">
        <v>131</v>
      </c>
      <c r="AY302" s="48" t="s">
        <v>475</v>
      </c>
      <c r="BE302" s="156">
        <f>IF(N302="základní",J302,0)</f>
        <v>0</v>
      </c>
      <c r="BF302" s="156">
        <f>IF(N302="snížená",J302,0)</f>
        <v>0</v>
      </c>
      <c r="BG302" s="156">
        <f>IF(N302="zákl. přenesená",J302,0)</f>
        <v>0</v>
      </c>
      <c r="BH302" s="156">
        <f>IF(N302="sníž. přenesená",J302,0)</f>
        <v>0</v>
      </c>
      <c r="BI302" s="156">
        <f>IF(N302="nulová",J302,0)</f>
        <v>0</v>
      </c>
      <c r="BJ302" s="48" t="s">
        <v>62</v>
      </c>
      <c r="BK302" s="156">
        <f>ROUND(I302*H302,2)</f>
        <v>0</v>
      </c>
      <c r="BL302" s="48" t="s">
        <v>151</v>
      </c>
      <c r="BM302" s="155" t="s">
        <v>775</v>
      </c>
    </row>
    <row r="303" spans="1:65" s="56" customFormat="1" ht="19.5">
      <c r="A303" s="270"/>
      <c r="B303" s="80"/>
      <c r="C303" s="266"/>
      <c r="D303" s="157" t="s">
        <v>44</v>
      </c>
      <c r="E303" s="266"/>
      <c r="F303" s="158" t="s">
        <v>776</v>
      </c>
      <c r="G303" s="266"/>
      <c r="H303" s="266"/>
      <c r="I303" s="159"/>
      <c r="J303" s="266"/>
      <c r="K303" s="266"/>
      <c r="L303" s="54"/>
      <c r="M303" s="160"/>
      <c r="N303" s="161"/>
      <c r="O303" s="152"/>
      <c r="P303" s="152"/>
      <c r="Q303" s="152"/>
      <c r="R303" s="152"/>
      <c r="S303" s="152"/>
      <c r="T303" s="162"/>
      <c r="U303" s="270"/>
      <c r="V303" s="270"/>
      <c r="W303" s="270"/>
      <c r="X303" s="270"/>
      <c r="Y303" s="270"/>
      <c r="Z303" s="270"/>
      <c r="AA303" s="270"/>
      <c r="AB303" s="270"/>
      <c r="AC303" s="270"/>
      <c r="AD303" s="270"/>
      <c r="AE303" s="270"/>
      <c r="AT303" s="48" t="s">
        <v>44</v>
      </c>
      <c r="AU303" s="48" t="s">
        <v>131</v>
      </c>
    </row>
    <row r="304" spans="1:65" s="56" customFormat="1">
      <c r="A304" s="270"/>
      <c r="B304" s="80"/>
      <c r="C304" s="266"/>
      <c r="D304" s="163" t="s">
        <v>483</v>
      </c>
      <c r="E304" s="266"/>
      <c r="F304" s="164" t="s">
        <v>777</v>
      </c>
      <c r="G304" s="266"/>
      <c r="H304" s="266"/>
      <c r="I304" s="159"/>
      <c r="J304" s="266"/>
      <c r="K304" s="266"/>
      <c r="L304" s="54"/>
      <c r="M304" s="160"/>
      <c r="N304" s="161"/>
      <c r="O304" s="152"/>
      <c r="P304" s="152"/>
      <c r="Q304" s="152"/>
      <c r="R304" s="152"/>
      <c r="S304" s="152"/>
      <c r="T304" s="162"/>
      <c r="U304" s="270"/>
      <c r="V304" s="270"/>
      <c r="W304" s="270"/>
      <c r="X304" s="270"/>
      <c r="Y304" s="270"/>
      <c r="Z304" s="270"/>
      <c r="AA304" s="270"/>
      <c r="AB304" s="270"/>
      <c r="AC304" s="270"/>
      <c r="AD304" s="270"/>
      <c r="AE304" s="270"/>
      <c r="AT304" s="48" t="s">
        <v>483</v>
      </c>
      <c r="AU304" s="48" t="s">
        <v>131</v>
      </c>
    </row>
    <row r="305" spans="1:65" s="56" customFormat="1" ht="21.75" customHeight="1">
      <c r="A305" s="270"/>
      <c r="B305" s="80"/>
      <c r="C305" s="143" t="s">
        <v>778</v>
      </c>
      <c r="D305" s="143" t="s">
        <v>476</v>
      </c>
      <c r="E305" s="144" t="s">
        <v>779</v>
      </c>
      <c r="F305" s="145" t="s">
        <v>780</v>
      </c>
      <c r="G305" s="146" t="s">
        <v>479</v>
      </c>
      <c r="H305" s="147">
        <v>16</v>
      </c>
      <c r="I305" s="148"/>
      <c r="J305" s="149">
        <f>ROUND(I305*H305,2)</f>
        <v>0</v>
      </c>
      <c r="K305" s="145" t="s">
        <v>480</v>
      </c>
      <c r="L305" s="54"/>
      <c r="M305" s="150" t="s">
        <v>40</v>
      </c>
      <c r="N305" s="151" t="s">
        <v>439</v>
      </c>
      <c r="O305" s="152"/>
      <c r="P305" s="153">
        <f>O305*H305</f>
        <v>0</v>
      </c>
      <c r="Q305" s="153">
        <v>0</v>
      </c>
      <c r="R305" s="153">
        <f>Q305*H305</f>
        <v>0</v>
      </c>
      <c r="S305" s="153">
        <v>0</v>
      </c>
      <c r="T305" s="154">
        <f>S305*H305</f>
        <v>0</v>
      </c>
      <c r="U305" s="270"/>
      <c r="V305" s="270"/>
      <c r="W305" s="270"/>
      <c r="X305" s="270"/>
      <c r="Y305" s="270"/>
      <c r="Z305" s="270"/>
      <c r="AA305" s="270"/>
      <c r="AB305" s="270"/>
      <c r="AC305" s="270"/>
      <c r="AD305" s="270"/>
      <c r="AE305" s="270"/>
      <c r="AR305" s="155" t="s">
        <v>151</v>
      </c>
      <c r="AT305" s="155" t="s">
        <v>476</v>
      </c>
      <c r="AU305" s="155" t="s">
        <v>131</v>
      </c>
      <c r="AY305" s="48" t="s">
        <v>475</v>
      </c>
      <c r="BE305" s="156">
        <f>IF(N305="základní",J305,0)</f>
        <v>0</v>
      </c>
      <c r="BF305" s="156">
        <f>IF(N305="snížená",J305,0)</f>
        <v>0</v>
      </c>
      <c r="BG305" s="156">
        <f>IF(N305="zákl. přenesená",J305,0)</f>
        <v>0</v>
      </c>
      <c r="BH305" s="156">
        <f>IF(N305="sníž. přenesená",J305,0)</f>
        <v>0</v>
      </c>
      <c r="BI305" s="156">
        <f>IF(N305="nulová",J305,0)</f>
        <v>0</v>
      </c>
      <c r="BJ305" s="48" t="s">
        <v>62</v>
      </c>
      <c r="BK305" s="156">
        <f>ROUND(I305*H305,2)</f>
        <v>0</v>
      </c>
      <c r="BL305" s="48" t="s">
        <v>151</v>
      </c>
      <c r="BM305" s="155" t="s">
        <v>781</v>
      </c>
    </row>
    <row r="306" spans="1:65" s="56" customFormat="1" ht="19.5">
      <c r="A306" s="270"/>
      <c r="B306" s="80"/>
      <c r="C306" s="266"/>
      <c r="D306" s="157" t="s">
        <v>44</v>
      </c>
      <c r="E306" s="266"/>
      <c r="F306" s="158" t="s">
        <v>782</v>
      </c>
      <c r="G306" s="266"/>
      <c r="H306" s="266"/>
      <c r="I306" s="159"/>
      <c r="J306" s="266"/>
      <c r="K306" s="266"/>
      <c r="L306" s="54"/>
      <c r="M306" s="160"/>
      <c r="N306" s="161"/>
      <c r="O306" s="152"/>
      <c r="P306" s="152"/>
      <c r="Q306" s="152"/>
      <c r="R306" s="152"/>
      <c r="S306" s="152"/>
      <c r="T306" s="162"/>
      <c r="U306" s="270"/>
      <c r="V306" s="270"/>
      <c r="W306" s="270"/>
      <c r="X306" s="270"/>
      <c r="Y306" s="270"/>
      <c r="Z306" s="270"/>
      <c r="AA306" s="270"/>
      <c r="AB306" s="270"/>
      <c r="AC306" s="270"/>
      <c r="AD306" s="270"/>
      <c r="AE306" s="270"/>
      <c r="AT306" s="48" t="s">
        <v>44</v>
      </c>
      <c r="AU306" s="48" t="s">
        <v>131</v>
      </c>
    </row>
    <row r="307" spans="1:65" s="56" customFormat="1">
      <c r="A307" s="270"/>
      <c r="B307" s="80"/>
      <c r="C307" s="266"/>
      <c r="D307" s="163" t="s">
        <v>483</v>
      </c>
      <c r="E307" s="266"/>
      <c r="F307" s="164" t="s">
        <v>783</v>
      </c>
      <c r="G307" s="266"/>
      <c r="H307" s="266"/>
      <c r="I307" s="159"/>
      <c r="J307" s="266"/>
      <c r="K307" s="266"/>
      <c r="L307" s="54"/>
      <c r="M307" s="160"/>
      <c r="N307" s="161"/>
      <c r="O307" s="152"/>
      <c r="P307" s="152"/>
      <c r="Q307" s="152"/>
      <c r="R307" s="152"/>
      <c r="S307" s="152"/>
      <c r="T307" s="162"/>
      <c r="U307" s="270"/>
      <c r="V307" s="270"/>
      <c r="W307" s="270"/>
      <c r="X307" s="270"/>
      <c r="Y307" s="270"/>
      <c r="Z307" s="270"/>
      <c r="AA307" s="270"/>
      <c r="AB307" s="270"/>
      <c r="AC307" s="270"/>
      <c r="AD307" s="270"/>
      <c r="AE307" s="270"/>
      <c r="AT307" s="48" t="s">
        <v>483</v>
      </c>
      <c r="AU307" s="48" t="s">
        <v>131</v>
      </c>
    </row>
    <row r="308" spans="1:65" s="56" customFormat="1" ht="21.75" customHeight="1">
      <c r="A308" s="270"/>
      <c r="B308" s="80"/>
      <c r="C308" s="143" t="s">
        <v>784</v>
      </c>
      <c r="D308" s="143" t="s">
        <v>476</v>
      </c>
      <c r="E308" s="144" t="s">
        <v>785</v>
      </c>
      <c r="F308" s="145" t="s">
        <v>786</v>
      </c>
      <c r="G308" s="146" t="s">
        <v>479</v>
      </c>
      <c r="H308" s="147">
        <v>8</v>
      </c>
      <c r="I308" s="148"/>
      <c r="J308" s="149">
        <f>ROUND(I308*H308,2)</f>
        <v>0</v>
      </c>
      <c r="K308" s="145" t="s">
        <v>480</v>
      </c>
      <c r="L308" s="54"/>
      <c r="M308" s="150" t="s">
        <v>40</v>
      </c>
      <c r="N308" s="151" t="s">
        <v>439</v>
      </c>
      <c r="O308" s="152"/>
      <c r="P308" s="153">
        <f>O308*H308</f>
        <v>0</v>
      </c>
      <c r="Q308" s="153">
        <v>0</v>
      </c>
      <c r="R308" s="153">
        <f>Q308*H308</f>
        <v>0</v>
      </c>
      <c r="S308" s="153">
        <v>0</v>
      </c>
      <c r="T308" s="154">
        <f>S308*H308</f>
        <v>0</v>
      </c>
      <c r="U308" s="270"/>
      <c r="V308" s="270"/>
      <c r="W308" s="270"/>
      <c r="X308" s="270"/>
      <c r="Y308" s="270"/>
      <c r="Z308" s="270"/>
      <c r="AA308" s="270"/>
      <c r="AB308" s="270"/>
      <c r="AC308" s="270"/>
      <c r="AD308" s="270"/>
      <c r="AE308" s="270"/>
      <c r="AR308" s="155" t="s">
        <v>151</v>
      </c>
      <c r="AT308" s="155" t="s">
        <v>476</v>
      </c>
      <c r="AU308" s="155" t="s">
        <v>131</v>
      </c>
      <c r="AY308" s="48" t="s">
        <v>475</v>
      </c>
      <c r="BE308" s="156">
        <f>IF(N308="základní",J308,0)</f>
        <v>0</v>
      </c>
      <c r="BF308" s="156">
        <f>IF(N308="snížená",J308,0)</f>
        <v>0</v>
      </c>
      <c r="BG308" s="156">
        <f>IF(N308="zákl. přenesená",J308,0)</f>
        <v>0</v>
      </c>
      <c r="BH308" s="156">
        <f>IF(N308="sníž. přenesená",J308,0)</f>
        <v>0</v>
      </c>
      <c r="BI308" s="156">
        <f>IF(N308="nulová",J308,0)</f>
        <v>0</v>
      </c>
      <c r="BJ308" s="48" t="s">
        <v>62</v>
      </c>
      <c r="BK308" s="156">
        <f>ROUND(I308*H308,2)</f>
        <v>0</v>
      </c>
      <c r="BL308" s="48" t="s">
        <v>151</v>
      </c>
      <c r="BM308" s="155" t="s">
        <v>787</v>
      </c>
    </row>
    <row r="309" spans="1:65" s="56" customFormat="1" ht="19.5">
      <c r="A309" s="270"/>
      <c r="B309" s="80"/>
      <c r="C309" s="266"/>
      <c r="D309" s="157" t="s">
        <v>44</v>
      </c>
      <c r="E309" s="266"/>
      <c r="F309" s="158" t="s">
        <v>788</v>
      </c>
      <c r="G309" s="266"/>
      <c r="H309" s="266"/>
      <c r="I309" s="159"/>
      <c r="J309" s="266"/>
      <c r="K309" s="266"/>
      <c r="L309" s="54"/>
      <c r="M309" s="160"/>
      <c r="N309" s="161"/>
      <c r="O309" s="152"/>
      <c r="P309" s="152"/>
      <c r="Q309" s="152"/>
      <c r="R309" s="152"/>
      <c r="S309" s="152"/>
      <c r="T309" s="162"/>
      <c r="U309" s="270"/>
      <c r="V309" s="270"/>
      <c r="W309" s="270"/>
      <c r="X309" s="270"/>
      <c r="Y309" s="270"/>
      <c r="Z309" s="270"/>
      <c r="AA309" s="270"/>
      <c r="AB309" s="270"/>
      <c r="AC309" s="270"/>
      <c r="AD309" s="270"/>
      <c r="AE309" s="270"/>
      <c r="AT309" s="48" t="s">
        <v>44</v>
      </c>
      <c r="AU309" s="48" t="s">
        <v>131</v>
      </c>
    </row>
    <row r="310" spans="1:65" s="56" customFormat="1">
      <c r="A310" s="270"/>
      <c r="B310" s="80"/>
      <c r="C310" s="266"/>
      <c r="D310" s="163" t="s">
        <v>483</v>
      </c>
      <c r="E310" s="266"/>
      <c r="F310" s="164" t="s">
        <v>789</v>
      </c>
      <c r="G310" s="266"/>
      <c r="H310" s="266"/>
      <c r="I310" s="159"/>
      <c r="J310" s="266"/>
      <c r="K310" s="266"/>
      <c r="L310" s="54"/>
      <c r="M310" s="160"/>
      <c r="N310" s="161"/>
      <c r="O310" s="152"/>
      <c r="P310" s="152"/>
      <c r="Q310" s="152"/>
      <c r="R310" s="152"/>
      <c r="S310" s="152"/>
      <c r="T310" s="162"/>
      <c r="U310" s="270"/>
      <c r="V310" s="270"/>
      <c r="W310" s="270"/>
      <c r="X310" s="270"/>
      <c r="Y310" s="270"/>
      <c r="Z310" s="270"/>
      <c r="AA310" s="270"/>
      <c r="AB310" s="270"/>
      <c r="AC310" s="270"/>
      <c r="AD310" s="270"/>
      <c r="AE310" s="270"/>
      <c r="AT310" s="48" t="s">
        <v>483</v>
      </c>
      <c r="AU310" s="48" t="s">
        <v>131</v>
      </c>
    </row>
    <row r="311" spans="1:65" s="56" customFormat="1" ht="16.5" customHeight="1">
      <c r="A311" s="270"/>
      <c r="B311" s="80"/>
      <c r="C311" s="143" t="s">
        <v>790</v>
      </c>
      <c r="D311" s="143" t="s">
        <v>476</v>
      </c>
      <c r="E311" s="144" t="s">
        <v>791</v>
      </c>
      <c r="F311" s="145" t="s">
        <v>792</v>
      </c>
      <c r="G311" s="146" t="s">
        <v>479</v>
      </c>
      <c r="H311" s="147">
        <v>40</v>
      </c>
      <c r="I311" s="148"/>
      <c r="J311" s="149">
        <f>ROUND(I311*H311,2)</f>
        <v>0</v>
      </c>
      <c r="K311" s="145" t="s">
        <v>480</v>
      </c>
      <c r="L311" s="54"/>
      <c r="M311" s="150" t="s">
        <v>40</v>
      </c>
      <c r="N311" s="151" t="s">
        <v>439</v>
      </c>
      <c r="O311" s="152"/>
      <c r="P311" s="153">
        <f>O311*H311</f>
        <v>0</v>
      </c>
      <c r="Q311" s="153">
        <v>0</v>
      </c>
      <c r="R311" s="153">
        <f>Q311*H311</f>
        <v>0</v>
      </c>
      <c r="S311" s="153">
        <v>0</v>
      </c>
      <c r="T311" s="154">
        <f>S311*H311</f>
        <v>0</v>
      </c>
      <c r="U311" s="270"/>
      <c r="V311" s="270"/>
      <c r="W311" s="270"/>
      <c r="X311" s="270"/>
      <c r="Y311" s="270"/>
      <c r="Z311" s="270"/>
      <c r="AA311" s="270"/>
      <c r="AB311" s="270"/>
      <c r="AC311" s="270"/>
      <c r="AD311" s="270"/>
      <c r="AE311" s="270"/>
      <c r="AR311" s="155" t="s">
        <v>151</v>
      </c>
      <c r="AT311" s="155" t="s">
        <v>476</v>
      </c>
      <c r="AU311" s="155" t="s">
        <v>131</v>
      </c>
      <c r="AY311" s="48" t="s">
        <v>475</v>
      </c>
      <c r="BE311" s="156">
        <f>IF(N311="základní",J311,0)</f>
        <v>0</v>
      </c>
      <c r="BF311" s="156">
        <f>IF(N311="snížená",J311,0)</f>
        <v>0</v>
      </c>
      <c r="BG311" s="156">
        <f>IF(N311="zákl. přenesená",J311,0)</f>
        <v>0</v>
      </c>
      <c r="BH311" s="156">
        <f>IF(N311="sníž. přenesená",J311,0)</f>
        <v>0</v>
      </c>
      <c r="BI311" s="156">
        <f>IF(N311="nulová",J311,0)</f>
        <v>0</v>
      </c>
      <c r="BJ311" s="48" t="s">
        <v>62</v>
      </c>
      <c r="BK311" s="156">
        <f>ROUND(I311*H311,2)</f>
        <v>0</v>
      </c>
      <c r="BL311" s="48" t="s">
        <v>151</v>
      </c>
      <c r="BM311" s="155" t="s">
        <v>793</v>
      </c>
    </row>
    <row r="312" spans="1:65" s="56" customFormat="1" ht="19.5">
      <c r="A312" s="270"/>
      <c r="B312" s="80"/>
      <c r="C312" s="266"/>
      <c r="D312" s="157" t="s">
        <v>44</v>
      </c>
      <c r="E312" s="266"/>
      <c r="F312" s="158" t="s">
        <v>794</v>
      </c>
      <c r="G312" s="266"/>
      <c r="H312" s="266"/>
      <c r="I312" s="159"/>
      <c r="J312" s="266"/>
      <c r="K312" s="266"/>
      <c r="L312" s="54"/>
      <c r="M312" s="160"/>
      <c r="N312" s="161"/>
      <c r="O312" s="152"/>
      <c r="P312" s="152"/>
      <c r="Q312" s="152"/>
      <c r="R312" s="152"/>
      <c r="S312" s="152"/>
      <c r="T312" s="162"/>
      <c r="U312" s="270"/>
      <c r="V312" s="270"/>
      <c r="W312" s="270"/>
      <c r="X312" s="270"/>
      <c r="Y312" s="270"/>
      <c r="Z312" s="270"/>
      <c r="AA312" s="270"/>
      <c r="AB312" s="270"/>
      <c r="AC312" s="270"/>
      <c r="AD312" s="270"/>
      <c r="AE312" s="270"/>
      <c r="AT312" s="48" t="s">
        <v>44</v>
      </c>
      <c r="AU312" s="48" t="s">
        <v>131</v>
      </c>
    </row>
    <row r="313" spans="1:65" s="56" customFormat="1">
      <c r="A313" s="270"/>
      <c r="B313" s="80"/>
      <c r="C313" s="266"/>
      <c r="D313" s="163" t="s">
        <v>483</v>
      </c>
      <c r="E313" s="266"/>
      <c r="F313" s="164" t="s">
        <v>795</v>
      </c>
      <c r="G313" s="266"/>
      <c r="H313" s="266"/>
      <c r="I313" s="159"/>
      <c r="J313" s="266"/>
      <c r="K313" s="266"/>
      <c r="L313" s="54"/>
      <c r="M313" s="160"/>
      <c r="N313" s="161"/>
      <c r="O313" s="152"/>
      <c r="P313" s="152"/>
      <c r="Q313" s="152"/>
      <c r="R313" s="152"/>
      <c r="S313" s="152"/>
      <c r="T313" s="162"/>
      <c r="U313" s="270"/>
      <c r="V313" s="270"/>
      <c r="W313" s="270"/>
      <c r="X313" s="270"/>
      <c r="Y313" s="270"/>
      <c r="Z313" s="270"/>
      <c r="AA313" s="270"/>
      <c r="AB313" s="270"/>
      <c r="AC313" s="270"/>
      <c r="AD313" s="270"/>
      <c r="AE313" s="270"/>
      <c r="AT313" s="48" t="s">
        <v>483</v>
      </c>
      <c r="AU313" s="48" t="s">
        <v>131</v>
      </c>
    </row>
    <row r="314" spans="1:65" s="56" customFormat="1" ht="16.5" customHeight="1">
      <c r="A314" s="270"/>
      <c r="B314" s="80"/>
      <c r="C314" s="143" t="s">
        <v>796</v>
      </c>
      <c r="D314" s="143" t="s">
        <v>476</v>
      </c>
      <c r="E314" s="144" t="s">
        <v>797</v>
      </c>
      <c r="F314" s="145" t="s">
        <v>798</v>
      </c>
      <c r="G314" s="146" t="s">
        <v>479</v>
      </c>
      <c r="H314" s="147">
        <v>16</v>
      </c>
      <c r="I314" s="148"/>
      <c r="J314" s="149">
        <f>ROUND(I314*H314,2)</f>
        <v>0</v>
      </c>
      <c r="K314" s="145" t="s">
        <v>480</v>
      </c>
      <c r="L314" s="54"/>
      <c r="M314" s="150" t="s">
        <v>40</v>
      </c>
      <c r="N314" s="151" t="s">
        <v>439</v>
      </c>
      <c r="O314" s="152"/>
      <c r="P314" s="153">
        <f>O314*H314</f>
        <v>0</v>
      </c>
      <c r="Q314" s="153">
        <v>0</v>
      </c>
      <c r="R314" s="153">
        <f>Q314*H314</f>
        <v>0</v>
      </c>
      <c r="S314" s="153">
        <v>0</v>
      </c>
      <c r="T314" s="154">
        <f>S314*H314</f>
        <v>0</v>
      </c>
      <c r="U314" s="270"/>
      <c r="V314" s="270"/>
      <c r="W314" s="270"/>
      <c r="X314" s="270"/>
      <c r="Y314" s="270"/>
      <c r="Z314" s="270"/>
      <c r="AA314" s="270"/>
      <c r="AB314" s="270"/>
      <c r="AC314" s="270"/>
      <c r="AD314" s="270"/>
      <c r="AE314" s="270"/>
      <c r="AR314" s="155" t="s">
        <v>151</v>
      </c>
      <c r="AT314" s="155" t="s">
        <v>476</v>
      </c>
      <c r="AU314" s="155" t="s">
        <v>131</v>
      </c>
      <c r="AY314" s="48" t="s">
        <v>475</v>
      </c>
      <c r="BE314" s="156">
        <f>IF(N314="základní",J314,0)</f>
        <v>0</v>
      </c>
      <c r="BF314" s="156">
        <f>IF(N314="snížená",J314,0)</f>
        <v>0</v>
      </c>
      <c r="BG314" s="156">
        <f>IF(N314="zákl. přenesená",J314,0)</f>
        <v>0</v>
      </c>
      <c r="BH314" s="156">
        <f>IF(N314="sníž. přenesená",J314,0)</f>
        <v>0</v>
      </c>
      <c r="BI314" s="156">
        <f>IF(N314="nulová",J314,0)</f>
        <v>0</v>
      </c>
      <c r="BJ314" s="48" t="s">
        <v>62</v>
      </c>
      <c r="BK314" s="156">
        <f>ROUND(I314*H314,2)</f>
        <v>0</v>
      </c>
      <c r="BL314" s="48" t="s">
        <v>151</v>
      </c>
      <c r="BM314" s="155" t="s">
        <v>799</v>
      </c>
    </row>
    <row r="315" spans="1:65" s="56" customFormat="1" ht="19.5">
      <c r="A315" s="270"/>
      <c r="B315" s="80"/>
      <c r="C315" s="266"/>
      <c r="D315" s="157" t="s">
        <v>44</v>
      </c>
      <c r="E315" s="266"/>
      <c r="F315" s="158" t="s">
        <v>800</v>
      </c>
      <c r="G315" s="266"/>
      <c r="H315" s="266"/>
      <c r="I315" s="159"/>
      <c r="J315" s="266"/>
      <c r="K315" s="266"/>
      <c r="L315" s="54"/>
      <c r="M315" s="160"/>
      <c r="N315" s="161"/>
      <c r="O315" s="152"/>
      <c r="P315" s="152"/>
      <c r="Q315" s="152"/>
      <c r="R315" s="152"/>
      <c r="S315" s="152"/>
      <c r="T315" s="162"/>
      <c r="U315" s="270"/>
      <c r="V315" s="270"/>
      <c r="W315" s="270"/>
      <c r="X315" s="270"/>
      <c r="Y315" s="270"/>
      <c r="Z315" s="270"/>
      <c r="AA315" s="270"/>
      <c r="AB315" s="270"/>
      <c r="AC315" s="270"/>
      <c r="AD315" s="270"/>
      <c r="AE315" s="270"/>
      <c r="AT315" s="48" t="s">
        <v>44</v>
      </c>
      <c r="AU315" s="48" t="s">
        <v>131</v>
      </c>
    </row>
    <row r="316" spans="1:65" s="56" customFormat="1">
      <c r="A316" s="270"/>
      <c r="B316" s="80"/>
      <c r="C316" s="266"/>
      <c r="D316" s="163" t="s">
        <v>483</v>
      </c>
      <c r="E316" s="266"/>
      <c r="F316" s="164" t="s">
        <v>801</v>
      </c>
      <c r="G316" s="266"/>
      <c r="H316" s="266"/>
      <c r="I316" s="159"/>
      <c r="J316" s="266"/>
      <c r="K316" s="266"/>
      <c r="L316" s="54"/>
      <c r="M316" s="160"/>
      <c r="N316" s="161"/>
      <c r="O316" s="152"/>
      <c r="P316" s="152"/>
      <c r="Q316" s="152"/>
      <c r="R316" s="152"/>
      <c r="S316" s="152"/>
      <c r="T316" s="162"/>
      <c r="U316" s="270"/>
      <c r="V316" s="270"/>
      <c r="W316" s="270"/>
      <c r="X316" s="270"/>
      <c r="Y316" s="270"/>
      <c r="Z316" s="270"/>
      <c r="AA316" s="270"/>
      <c r="AB316" s="270"/>
      <c r="AC316" s="270"/>
      <c r="AD316" s="270"/>
      <c r="AE316" s="270"/>
      <c r="AT316" s="48" t="s">
        <v>483</v>
      </c>
      <c r="AU316" s="48" t="s">
        <v>131</v>
      </c>
    </row>
    <row r="317" spans="1:65" s="56" customFormat="1" ht="16.5" customHeight="1">
      <c r="A317" s="270"/>
      <c r="B317" s="80"/>
      <c r="C317" s="143" t="s">
        <v>802</v>
      </c>
      <c r="D317" s="143" t="s">
        <v>476</v>
      </c>
      <c r="E317" s="144" t="s">
        <v>803</v>
      </c>
      <c r="F317" s="145" t="s">
        <v>804</v>
      </c>
      <c r="G317" s="146" t="s">
        <v>479</v>
      </c>
      <c r="H317" s="147">
        <v>16</v>
      </c>
      <c r="I317" s="148"/>
      <c r="J317" s="149">
        <f>ROUND(I317*H317,2)</f>
        <v>0</v>
      </c>
      <c r="K317" s="145" t="s">
        <v>480</v>
      </c>
      <c r="L317" s="54"/>
      <c r="M317" s="150" t="s">
        <v>40</v>
      </c>
      <c r="N317" s="151" t="s">
        <v>439</v>
      </c>
      <c r="O317" s="152"/>
      <c r="P317" s="153">
        <f>O317*H317</f>
        <v>0</v>
      </c>
      <c r="Q317" s="153">
        <v>0</v>
      </c>
      <c r="R317" s="153">
        <f>Q317*H317</f>
        <v>0</v>
      </c>
      <c r="S317" s="153">
        <v>0</v>
      </c>
      <c r="T317" s="154">
        <f>S317*H317</f>
        <v>0</v>
      </c>
      <c r="U317" s="270"/>
      <c r="V317" s="270"/>
      <c r="W317" s="270"/>
      <c r="X317" s="270"/>
      <c r="Y317" s="270"/>
      <c r="Z317" s="270"/>
      <c r="AA317" s="270"/>
      <c r="AB317" s="270"/>
      <c r="AC317" s="270"/>
      <c r="AD317" s="270"/>
      <c r="AE317" s="270"/>
      <c r="AR317" s="155" t="s">
        <v>151</v>
      </c>
      <c r="AT317" s="155" t="s">
        <v>476</v>
      </c>
      <c r="AU317" s="155" t="s">
        <v>131</v>
      </c>
      <c r="AY317" s="48" t="s">
        <v>475</v>
      </c>
      <c r="BE317" s="156">
        <f>IF(N317="základní",J317,0)</f>
        <v>0</v>
      </c>
      <c r="BF317" s="156">
        <f>IF(N317="snížená",J317,0)</f>
        <v>0</v>
      </c>
      <c r="BG317" s="156">
        <f>IF(N317="zákl. přenesená",J317,0)</f>
        <v>0</v>
      </c>
      <c r="BH317" s="156">
        <f>IF(N317="sníž. přenesená",J317,0)</f>
        <v>0</v>
      </c>
      <c r="BI317" s="156">
        <f>IF(N317="nulová",J317,0)</f>
        <v>0</v>
      </c>
      <c r="BJ317" s="48" t="s">
        <v>62</v>
      </c>
      <c r="BK317" s="156">
        <f>ROUND(I317*H317,2)</f>
        <v>0</v>
      </c>
      <c r="BL317" s="48" t="s">
        <v>151</v>
      </c>
      <c r="BM317" s="155" t="s">
        <v>805</v>
      </c>
    </row>
    <row r="318" spans="1:65" s="56" customFormat="1" ht="19.5">
      <c r="A318" s="270"/>
      <c r="B318" s="80"/>
      <c r="C318" s="266"/>
      <c r="D318" s="157" t="s">
        <v>44</v>
      </c>
      <c r="E318" s="266"/>
      <c r="F318" s="158" t="s">
        <v>806</v>
      </c>
      <c r="G318" s="266"/>
      <c r="H318" s="266"/>
      <c r="I318" s="159"/>
      <c r="J318" s="266"/>
      <c r="K318" s="266"/>
      <c r="L318" s="54"/>
      <c r="M318" s="160"/>
      <c r="N318" s="161"/>
      <c r="O318" s="152"/>
      <c r="P318" s="152"/>
      <c r="Q318" s="152"/>
      <c r="R318" s="152"/>
      <c r="S318" s="152"/>
      <c r="T318" s="162"/>
      <c r="U318" s="270"/>
      <c r="V318" s="270"/>
      <c r="W318" s="270"/>
      <c r="X318" s="270"/>
      <c r="Y318" s="270"/>
      <c r="Z318" s="270"/>
      <c r="AA318" s="270"/>
      <c r="AB318" s="270"/>
      <c r="AC318" s="270"/>
      <c r="AD318" s="270"/>
      <c r="AE318" s="270"/>
      <c r="AT318" s="48" t="s">
        <v>44</v>
      </c>
      <c r="AU318" s="48" t="s">
        <v>131</v>
      </c>
    </row>
    <row r="319" spans="1:65" s="56" customFormat="1">
      <c r="A319" s="270"/>
      <c r="B319" s="80"/>
      <c r="C319" s="266"/>
      <c r="D319" s="163" t="s">
        <v>483</v>
      </c>
      <c r="E319" s="266"/>
      <c r="F319" s="164" t="s">
        <v>807</v>
      </c>
      <c r="G319" s="266"/>
      <c r="H319" s="266"/>
      <c r="I319" s="159"/>
      <c r="J319" s="266"/>
      <c r="K319" s="266"/>
      <c r="L319" s="54"/>
      <c r="M319" s="160"/>
      <c r="N319" s="161"/>
      <c r="O319" s="152"/>
      <c r="P319" s="152"/>
      <c r="Q319" s="152"/>
      <c r="R319" s="152"/>
      <c r="S319" s="152"/>
      <c r="T319" s="162"/>
      <c r="U319" s="270"/>
      <c r="V319" s="270"/>
      <c r="W319" s="270"/>
      <c r="X319" s="270"/>
      <c r="Y319" s="270"/>
      <c r="Z319" s="270"/>
      <c r="AA319" s="270"/>
      <c r="AB319" s="270"/>
      <c r="AC319" s="270"/>
      <c r="AD319" s="270"/>
      <c r="AE319" s="270"/>
      <c r="AT319" s="48" t="s">
        <v>483</v>
      </c>
      <c r="AU319" s="48" t="s">
        <v>131</v>
      </c>
    </row>
    <row r="320" spans="1:65" s="56" customFormat="1" ht="16.5" customHeight="1">
      <c r="A320" s="270"/>
      <c r="B320" s="80"/>
      <c r="C320" s="143" t="s">
        <v>808</v>
      </c>
      <c r="D320" s="143" t="s">
        <v>476</v>
      </c>
      <c r="E320" s="144" t="s">
        <v>809</v>
      </c>
      <c r="F320" s="145" t="s">
        <v>810</v>
      </c>
      <c r="G320" s="146" t="s">
        <v>479</v>
      </c>
      <c r="H320" s="147">
        <v>8</v>
      </c>
      <c r="I320" s="148"/>
      <c r="J320" s="149">
        <f>ROUND(I320*H320,2)</f>
        <v>0</v>
      </c>
      <c r="K320" s="145" t="s">
        <v>480</v>
      </c>
      <c r="L320" s="54"/>
      <c r="M320" s="150" t="s">
        <v>40</v>
      </c>
      <c r="N320" s="151" t="s">
        <v>439</v>
      </c>
      <c r="O320" s="152"/>
      <c r="P320" s="153">
        <f>O320*H320</f>
        <v>0</v>
      </c>
      <c r="Q320" s="153">
        <v>0</v>
      </c>
      <c r="R320" s="153">
        <f>Q320*H320</f>
        <v>0</v>
      </c>
      <c r="S320" s="153">
        <v>0</v>
      </c>
      <c r="T320" s="154">
        <f>S320*H320</f>
        <v>0</v>
      </c>
      <c r="U320" s="270"/>
      <c r="V320" s="270"/>
      <c r="W320" s="270"/>
      <c r="X320" s="270"/>
      <c r="Y320" s="270"/>
      <c r="Z320" s="270"/>
      <c r="AA320" s="270"/>
      <c r="AB320" s="270"/>
      <c r="AC320" s="270"/>
      <c r="AD320" s="270"/>
      <c r="AE320" s="270"/>
      <c r="AR320" s="155" t="s">
        <v>151</v>
      </c>
      <c r="AT320" s="155" t="s">
        <v>476</v>
      </c>
      <c r="AU320" s="155" t="s">
        <v>131</v>
      </c>
      <c r="AY320" s="48" t="s">
        <v>475</v>
      </c>
      <c r="BE320" s="156">
        <f>IF(N320="základní",J320,0)</f>
        <v>0</v>
      </c>
      <c r="BF320" s="156">
        <f>IF(N320="snížená",J320,0)</f>
        <v>0</v>
      </c>
      <c r="BG320" s="156">
        <f>IF(N320="zákl. přenesená",J320,0)</f>
        <v>0</v>
      </c>
      <c r="BH320" s="156">
        <f>IF(N320="sníž. přenesená",J320,0)</f>
        <v>0</v>
      </c>
      <c r="BI320" s="156">
        <f>IF(N320="nulová",J320,0)</f>
        <v>0</v>
      </c>
      <c r="BJ320" s="48" t="s">
        <v>62</v>
      </c>
      <c r="BK320" s="156">
        <f>ROUND(I320*H320,2)</f>
        <v>0</v>
      </c>
      <c r="BL320" s="48" t="s">
        <v>151</v>
      </c>
      <c r="BM320" s="155" t="s">
        <v>811</v>
      </c>
    </row>
    <row r="321" spans="1:65" s="56" customFormat="1" ht="19.5">
      <c r="A321" s="270"/>
      <c r="B321" s="80"/>
      <c r="C321" s="266"/>
      <c r="D321" s="157" t="s">
        <v>44</v>
      </c>
      <c r="E321" s="266"/>
      <c r="F321" s="158" t="s">
        <v>812</v>
      </c>
      <c r="G321" s="266"/>
      <c r="H321" s="266"/>
      <c r="I321" s="159"/>
      <c r="J321" s="266"/>
      <c r="K321" s="266"/>
      <c r="L321" s="54"/>
      <c r="M321" s="160"/>
      <c r="N321" s="161"/>
      <c r="O321" s="152"/>
      <c r="P321" s="152"/>
      <c r="Q321" s="152"/>
      <c r="R321" s="152"/>
      <c r="S321" s="152"/>
      <c r="T321" s="162"/>
      <c r="U321" s="270"/>
      <c r="V321" s="270"/>
      <c r="W321" s="270"/>
      <c r="X321" s="270"/>
      <c r="Y321" s="270"/>
      <c r="Z321" s="270"/>
      <c r="AA321" s="270"/>
      <c r="AB321" s="270"/>
      <c r="AC321" s="270"/>
      <c r="AD321" s="270"/>
      <c r="AE321" s="270"/>
      <c r="AT321" s="48" t="s">
        <v>44</v>
      </c>
      <c r="AU321" s="48" t="s">
        <v>131</v>
      </c>
    </row>
    <row r="322" spans="1:65" s="56" customFormat="1">
      <c r="A322" s="270"/>
      <c r="B322" s="80"/>
      <c r="C322" s="266"/>
      <c r="D322" s="163" t="s">
        <v>483</v>
      </c>
      <c r="E322" s="266"/>
      <c r="F322" s="164" t="s">
        <v>813</v>
      </c>
      <c r="G322" s="266"/>
      <c r="H322" s="266"/>
      <c r="I322" s="159"/>
      <c r="J322" s="266"/>
      <c r="K322" s="266"/>
      <c r="L322" s="54"/>
      <c r="M322" s="160"/>
      <c r="N322" s="161"/>
      <c r="O322" s="152"/>
      <c r="P322" s="152"/>
      <c r="Q322" s="152"/>
      <c r="R322" s="152"/>
      <c r="S322" s="152"/>
      <c r="T322" s="162"/>
      <c r="U322" s="270"/>
      <c r="V322" s="270"/>
      <c r="W322" s="270"/>
      <c r="X322" s="270"/>
      <c r="Y322" s="270"/>
      <c r="Z322" s="270"/>
      <c r="AA322" s="270"/>
      <c r="AB322" s="270"/>
      <c r="AC322" s="270"/>
      <c r="AD322" s="270"/>
      <c r="AE322" s="270"/>
      <c r="AT322" s="48" t="s">
        <v>483</v>
      </c>
      <c r="AU322" s="48" t="s">
        <v>131</v>
      </c>
    </row>
    <row r="323" spans="1:65" s="56" customFormat="1" ht="21.75" customHeight="1">
      <c r="A323" s="270"/>
      <c r="B323" s="80"/>
      <c r="C323" s="143" t="s">
        <v>814</v>
      </c>
      <c r="D323" s="143" t="s">
        <v>476</v>
      </c>
      <c r="E323" s="144" t="s">
        <v>815</v>
      </c>
      <c r="F323" s="145" t="s">
        <v>816</v>
      </c>
      <c r="G323" s="146" t="s">
        <v>594</v>
      </c>
      <c r="H323" s="147">
        <v>673.62199999999996</v>
      </c>
      <c r="I323" s="148"/>
      <c r="J323" s="149">
        <f>ROUND(I323*H323,2)</f>
        <v>0</v>
      </c>
      <c r="K323" s="145" t="s">
        <v>480</v>
      </c>
      <c r="L323" s="54"/>
      <c r="M323" s="150" t="s">
        <v>40</v>
      </c>
      <c r="N323" s="151" t="s">
        <v>439</v>
      </c>
      <c r="O323" s="152"/>
      <c r="P323" s="153">
        <f>O323*H323</f>
        <v>0</v>
      </c>
      <c r="Q323" s="153">
        <v>0</v>
      </c>
      <c r="R323" s="153">
        <f>Q323*H323</f>
        <v>0</v>
      </c>
      <c r="S323" s="153">
        <v>0</v>
      </c>
      <c r="T323" s="154">
        <f>S323*H323</f>
        <v>0</v>
      </c>
      <c r="U323" s="270"/>
      <c r="V323" s="270"/>
      <c r="W323" s="270"/>
      <c r="X323" s="270"/>
      <c r="Y323" s="270"/>
      <c r="Z323" s="270"/>
      <c r="AA323" s="270"/>
      <c r="AB323" s="270"/>
      <c r="AC323" s="270"/>
      <c r="AD323" s="270"/>
      <c r="AE323" s="270"/>
      <c r="AR323" s="155" t="s">
        <v>151</v>
      </c>
      <c r="AT323" s="155" t="s">
        <v>476</v>
      </c>
      <c r="AU323" s="155" t="s">
        <v>131</v>
      </c>
      <c r="AY323" s="48" t="s">
        <v>475</v>
      </c>
      <c r="BE323" s="156">
        <f>IF(N323="základní",J323,0)</f>
        <v>0</v>
      </c>
      <c r="BF323" s="156">
        <f>IF(N323="snížená",J323,0)</f>
        <v>0</v>
      </c>
      <c r="BG323" s="156">
        <f>IF(N323="zákl. přenesená",J323,0)</f>
        <v>0</v>
      </c>
      <c r="BH323" s="156">
        <f>IF(N323="sníž. přenesená",J323,0)</f>
        <v>0</v>
      </c>
      <c r="BI323" s="156">
        <f>IF(N323="nulová",J323,0)</f>
        <v>0</v>
      </c>
      <c r="BJ323" s="48" t="s">
        <v>62</v>
      </c>
      <c r="BK323" s="156">
        <f>ROUND(I323*H323,2)</f>
        <v>0</v>
      </c>
      <c r="BL323" s="48" t="s">
        <v>151</v>
      </c>
      <c r="BM323" s="155" t="s">
        <v>817</v>
      </c>
    </row>
    <row r="324" spans="1:65" s="56" customFormat="1" ht="19.5">
      <c r="A324" s="270"/>
      <c r="B324" s="80"/>
      <c r="C324" s="266"/>
      <c r="D324" s="157" t="s">
        <v>44</v>
      </c>
      <c r="E324" s="266"/>
      <c r="F324" s="158" t="s">
        <v>818</v>
      </c>
      <c r="G324" s="266"/>
      <c r="H324" s="266"/>
      <c r="I324" s="159"/>
      <c r="J324" s="266"/>
      <c r="K324" s="266"/>
      <c r="L324" s="54"/>
      <c r="M324" s="160"/>
      <c r="N324" s="161"/>
      <c r="O324" s="152"/>
      <c r="P324" s="152"/>
      <c r="Q324" s="152"/>
      <c r="R324" s="152"/>
      <c r="S324" s="152"/>
      <c r="T324" s="162"/>
      <c r="U324" s="270"/>
      <c r="V324" s="270"/>
      <c r="W324" s="270"/>
      <c r="X324" s="270"/>
      <c r="Y324" s="270"/>
      <c r="Z324" s="270"/>
      <c r="AA324" s="270"/>
      <c r="AB324" s="270"/>
      <c r="AC324" s="270"/>
      <c r="AD324" s="270"/>
      <c r="AE324" s="270"/>
      <c r="AT324" s="48" t="s">
        <v>44</v>
      </c>
      <c r="AU324" s="48" t="s">
        <v>131</v>
      </c>
    </row>
    <row r="325" spans="1:65" s="56" customFormat="1">
      <c r="A325" s="270"/>
      <c r="B325" s="80"/>
      <c r="C325" s="266"/>
      <c r="D325" s="163" t="s">
        <v>483</v>
      </c>
      <c r="E325" s="266"/>
      <c r="F325" s="164" t="s">
        <v>819</v>
      </c>
      <c r="G325" s="266"/>
      <c r="H325" s="266"/>
      <c r="I325" s="159"/>
      <c r="J325" s="266"/>
      <c r="K325" s="266"/>
      <c r="L325" s="54"/>
      <c r="M325" s="160"/>
      <c r="N325" s="161"/>
      <c r="O325" s="152"/>
      <c r="P325" s="152"/>
      <c r="Q325" s="152"/>
      <c r="R325" s="152"/>
      <c r="S325" s="152"/>
      <c r="T325" s="162"/>
      <c r="U325" s="270"/>
      <c r="V325" s="270"/>
      <c r="W325" s="270"/>
      <c r="X325" s="270"/>
      <c r="Y325" s="270"/>
      <c r="Z325" s="270"/>
      <c r="AA325" s="270"/>
      <c r="AB325" s="270"/>
      <c r="AC325" s="270"/>
      <c r="AD325" s="270"/>
      <c r="AE325" s="270"/>
      <c r="AT325" s="48" t="s">
        <v>483</v>
      </c>
      <c r="AU325" s="48" t="s">
        <v>131</v>
      </c>
    </row>
    <row r="326" spans="1:65" s="190" customFormat="1">
      <c r="B326" s="191"/>
      <c r="C326" s="192"/>
      <c r="D326" s="157" t="s">
        <v>46</v>
      </c>
      <c r="E326" s="193" t="s">
        <v>40</v>
      </c>
      <c r="F326" s="194" t="s">
        <v>820</v>
      </c>
      <c r="G326" s="192"/>
      <c r="H326" s="193" t="s">
        <v>40</v>
      </c>
      <c r="I326" s="195"/>
      <c r="J326" s="192"/>
      <c r="K326" s="192"/>
      <c r="L326" s="196"/>
      <c r="M326" s="197"/>
      <c r="N326" s="198"/>
      <c r="O326" s="198"/>
      <c r="P326" s="198"/>
      <c r="Q326" s="198"/>
      <c r="R326" s="198"/>
      <c r="S326" s="198"/>
      <c r="T326" s="199"/>
      <c r="AT326" s="200" t="s">
        <v>46</v>
      </c>
      <c r="AU326" s="200" t="s">
        <v>131</v>
      </c>
      <c r="AV326" s="190" t="s">
        <v>62</v>
      </c>
      <c r="AW326" s="190" t="s">
        <v>529</v>
      </c>
      <c r="AX326" s="190" t="s">
        <v>36</v>
      </c>
      <c r="AY326" s="200" t="s">
        <v>475</v>
      </c>
    </row>
    <row r="327" spans="1:65" s="166" customFormat="1">
      <c r="B327" s="167"/>
      <c r="C327" s="168"/>
      <c r="D327" s="157" t="s">
        <v>46</v>
      </c>
      <c r="E327" s="169" t="s">
        <v>40</v>
      </c>
      <c r="F327" s="170" t="s">
        <v>821</v>
      </c>
      <c r="G327" s="168"/>
      <c r="H327" s="171">
        <v>318.47800000000001</v>
      </c>
      <c r="I327" s="172"/>
      <c r="J327" s="168"/>
      <c r="K327" s="168"/>
      <c r="L327" s="173"/>
      <c r="M327" s="174"/>
      <c r="N327" s="175"/>
      <c r="O327" s="175"/>
      <c r="P327" s="175"/>
      <c r="Q327" s="175"/>
      <c r="R327" s="175"/>
      <c r="S327" s="175"/>
      <c r="T327" s="176"/>
      <c r="AT327" s="177" t="s">
        <v>46</v>
      </c>
      <c r="AU327" s="177" t="s">
        <v>131</v>
      </c>
      <c r="AV327" s="166" t="s">
        <v>131</v>
      </c>
      <c r="AW327" s="166" t="s">
        <v>529</v>
      </c>
      <c r="AX327" s="166" t="s">
        <v>36</v>
      </c>
      <c r="AY327" s="177" t="s">
        <v>475</v>
      </c>
    </row>
    <row r="328" spans="1:65" s="166" customFormat="1">
      <c r="B328" s="167"/>
      <c r="C328" s="168"/>
      <c r="D328" s="157" t="s">
        <v>46</v>
      </c>
      <c r="E328" s="169" t="s">
        <v>40</v>
      </c>
      <c r="F328" s="170" t="s">
        <v>822</v>
      </c>
      <c r="G328" s="168"/>
      <c r="H328" s="171">
        <v>18.332999999999998</v>
      </c>
      <c r="I328" s="172"/>
      <c r="J328" s="168"/>
      <c r="K328" s="168"/>
      <c r="L328" s="173"/>
      <c r="M328" s="174"/>
      <c r="N328" s="175"/>
      <c r="O328" s="175"/>
      <c r="P328" s="175"/>
      <c r="Q328" s="175"/>
      <c r="R328" s="175"/>
      <c r="S328" s="175"/>
      <c r="T328" s="176"/>
      <c r="AT328" s="177" t="s">
        <v>46</v>
      </c>
      <c r="AU328" s="177" t="s">
        <v>131</v>
      </c>
      <c r="AV328" s="166" t="s">
        <v>131</v>
      </c>
      <c r="AW328" s="166" t="s">
        <v>529</v>
      </c>
      <c r="AX328" s="166" t="s">
        <v>36</v>
      </c>
      <c r="AY328" s="177" t="s">
        <v>475</v>
      </c>
    </row>
    <row r="329" spans="1:65" s="190" customFormat="1">
      <c r="B329" s="191"/>
      <c r="C329" s="192"/>
      <c r="D329" s="157" t="s">
        <v>46</v>
      </c>
      <c r="E329" s="193" t="s">
        <v>40</v>
      </c>
      <c r="F329" s="194" t="s">
        <v>823</v>
      </c>
      <c r="G329" s="192"/>
      <c r="H329" s="193" t="s">
        <v>40</v>
      </c>
      <c r="I329" s="195"/>
      <c r="J329" s="192"/>
      <c r="K329" s="192"/>
      <c r="L329" s="196"/>
      <c r="M329" s="197"/>
      <c r="N329" s="198"/>
      <c r="O329" s="198"/>
      <c r="P329" s="198"/>
      <c r="Q329" s="198"/>
      <c r="R329" s="198"/>
      <c r="S329" s="198"/>
      <c r="T329" s="199"/>
      <c r="AT329" s="200" t="s">
        <v>46</v>
      </c>
      <c r="AU329" s="200" t="s">
        <v>131</v>
      </c>
      <c r="AV329" s="190" t="s">
        <v>62</v>
      </c>
      <c r="AW329" s="190" t="s">
        <v>529</v>
      </c>
      <c r="AX329" s="190" t="s">
        <v>36</v>
      </c>
      <c r="AY329" s="200" t="s">
        <v>475</v>
      </c>
    </row>
    <row r="330" spans="1:65" s="166" customFormat="1">
      <c r="B330" s="167"/>
      <c r="C330" s="168"/>
      <c r="D330" s="157" t="s">
        <v>46</v>
      </c>
      <c r="E330" s="169" t="s">
        <v>40</v>
      </c>
      <c r="F330" s="170" t="s">
        <v>821</v>
      </c>
      <c r="G330" s="168"/>
      <c r="H330" s="171">
        <v>318.47800000000001</v>
      </c>
      <c r="I330" s="172"/>
      <c r="J330" s="168"/>
      <c r="K330" s="168"/>
      <c r="L330" s="173"/>
      <c r="M330" s="174"/>
      <c r="N330" s="175"/>
      <c r="O330" s="175"/>
      <c r="P330" s="175"/>
      <c r="Q330" s="175"/>
      <c r="R330" s="175"/>
      <c r="S330" s="175"/>
      <c r="T330" s="176"/>
      <c r="AT330" s="177" t="s">
        <v>46</v>
      </c>
      <c r="AU330" s="177" t="s">
        <v>131</v>
      </c>
      <c r="AV330" s="166" t="s">
        <v>131</v>
      </c>
      <c r="AW330" s="166" t="s">
        <v>529</v>
      </c>
      <c r="AX330" s="166" t="s">
        <v>36</v>
      </c>
      <c r="AY330" s="177" t="s">
        <v>475</v>
      </c>
    </row>
    <row r="331" spans="1:65" s="166" customFormat="1">
      <c r="B331" s="167"/>
      <c r="C331" s="168"/>
      <c r="D331" s="157" t="s">
        <v>46</v>
      </c>
      <c r="E331" s="169" t="s">
        <v>40</v>
      </c>
      <c r="F331" s="170" t="s">
        <v>822</v>
      </c>
      <c r="G331" s="168"/>
      <c r="H331" s="171">
        <v>18.332999999999998</v>
      </c>
      <c r="I331" s="172"/>
      <c r="J331" s="168"/>
      <c r="K331" s="168"/>
      <c r="L331" s="173"/>
      <c r="M331" s="174"/>
      <c r="N331" s="175"/>
      <c r="O331" s="175"/>
      <c r="P331" s="175"/>
      <c r="Q331" s="175"/>
      <c r="R331" s="175"/>
      <c r="S331" s="175"/>
      <c r="T331" s="176"/>
      <c r="AT331" s="177" t="s">
        <v>46</v>
      </c>
      <c r="AU331" s="177" t="s">
        <v>131</v>
      </c>
      <c r="AV331" s="166" t="s">
        <v>131</v>
      </c>
      <c r="AW331" s="166" t="s">
        <v>529</v>
      </c>
      <c r="AX331" s="166" t="s">
        <v>36</v>
      </c>
      <c r="AY331" s="177" t="s">
        <v>475</v>
      </c>
    </row>
    <row r="332" spans="1:65" s="178" customFormat="1">
      <c r="B332" s="179"/>
      <c r="C332" s="180"/>
      <c r="D332" s="157" t="s">
        <v>46</v>
      </c>
      <c r="E332" s="181" t="s">
        <v>40</v>
      </c>
      <c r="F332" s="182" t="s">
        <v>615</v>
      </c>
      <c r="G332" s="180"/>
      <c r="H332" s="183">
        <v>673.62199999999996</v>
      </c>
      <c r="I332" s="184"/>
      <c r="J332" s="180"/>
      <c r="K332" s="180"/>
      <c r="L332" s="185"/>
      <c r="M332" s="186"/>
      <c r="N332" s="187"/>
      <c r="O332" s="187"/>
      <c r="P332" s="187"/>
      <c r="Q332" s="187"/>
      <c r="R332" s="187"/>
      <c r="S332" s="187"/>
      <c r="T332" s="188"/>
      <c r="AT332" s="189" t="s">
        <v>46</v>
      </c>
      <c r="AU332" s="189" t="s">
        <v>131</v>
      </c>
      <c r="AV332" s="178" t="s">
        <v>140</v>
      </c>
      <c r="AW332" s="178" t="s">
        <v>529</v>
      </c>
      <c r="AX332" s="178" t="s">
        <v>62</v>
      </c>
      <c r="AY332" s="189" t="s">
        <v>475</v>
      </c>
    </row>
    <row r="333" spans="1:65" s="56" customFormat="1" ht="21.75" customHeight="1">
      <c r="A333" s="270"/>
      <c r="B333" s="80"/>
      <c r="C333" s="143" t="s">
        <v>824</v>
      </c>
      <c r="D333" s="143" t="s">
        <v>476</v>
      </c>
      <c r="E333" s="144" t="s">
        <v>825</v>
      </c>
      <c r="F333" s="145" t="s">
        <v>826</v>
      </c>
      <c r="G333" s="146" t="s">
        <v>594</v>
      </c>
      <c r="H333" s="147">
        <v>100.518</v>
      </c>
      <c r="I333" s="148"/>
      <c r="J333" s="149">
        <f>ROUND(I333*H333,2)</f>
        <v>0</v>
      </c>
      <c r="K333" s="145" t="s">
        <v>480</v>
      </c>
      <c r="L333" s="54"/>
      <c r="M333" s="150" t="s">
        <v>40</v>
      </c>
      <c r="N333" s="151" t="s">
        <v>439</v>
      </c>
      <c r="O333" s="152"/>
      <c r="P333" s="153">
        <f>O333*H333</f>
        <v>0</v>
      </c>
      <c r="Q333" s="153">
        <v>0</v>
      </c>
      <c r="R333" s="153">
        <f>Q333*H333</f>
        <v>0</v>
      </c>
      <c r="S333" s="153">
        <v>0</v>
      </c>
      <c r="T333" s="154">
        <f>S333*H333</f>
        <v>0</v>
      </c>
      <c r="U333" s="270"/>
      <c r="V333" s="270"/>
      <c r="W333" s="270"/>
      <c r="X333" s="270"/>
      <c r="Y333" s="270"/>
      <c r="Z333" s="270"/>
      <c r="AA333" s="270"/>
      <c r="AB333" s="270"/>
      <c r="AC333" s="270"/>
      <c r="AD333" s="270"/>
      <c r="AE333" s="270"/>
      <c r="AR333" s="155" t="s">
        <v>151</v>
      </c>
      <c r="AT333" s="155" t="s">
        <v>476</v>
      </c>
      <c r="AU333" s="155" t="s">
        <v>131</v>
      </c>
      <c r="AY333" s="48" t="s">
        <v>475</v>
      </c>
      <c r="BE333" s="156">
        <f>IF(N333="základní",J333,0)</f>
        <v>0</v>
      </c>
      <c r="BF333" s="156">
        <f>IF(N333="snížená",J333,0)</f>
        <v>0</v>
      </c>
      <c r="BG333" s="156">
        <f>IF(N333="zákl. přenesená",J333,0)</f>
        <v>0</v>
      </c>
      <c r="BH333" s="156">
        <f>IF(N333="sníž. přenesená",J333,0)</f>
        <v>0</v>
      </c>
      <c r="BI333" s="156">
        <f>IF(N333="nulová",J333,0)</f>
        <v>0</v>
      </c>
      <c r="BJ333" s="48" t="s">
        <v>62</v>
      </c>
      <c r="BK333" s="156">
        <f>ROUND(I333*H333,2)</f>
        <v>0</v>
      </c>
      <c r="BL333" s="48" t="s">
        <v>151</v>
      </c>
      <c r="BM333" s="155" t="s">
        <v>827</v>
      </c>
    </row>
    <row r="334" spans="1:65" s="56" customFormat="1" ht="19.5">
      <c r="A334" s="270"/>
      <c r="B334" s="80"/>
      <c r="C334" s="266"/>
      <c r="D334" s="157" t="s">
        <v>44</v>
      </c>
      <c r="E334" s="266"/>
      <c r="F334" s="158" t="s">
        <v>828</v>
      </c>
      <c r="G334" s="266"/>
      <c r="H334" s="266"/>
      <c r="I334" s="159"/>
      <c r="J334" s="266"/>
      <c r="K334" s="266"/>
      <c r="L334" s="54"/>
      <c r="M334" s="160"/>
      <c r="N334" s="161"/>
      <c r="O334" s="152"/>
      <c r="P334" s="152"/>
      <c r="Q334" s="152"/>
      <c r="R334" s="152"/>
      <c r="S334" s="152"/>
      <c r="T334" s="162"/>
      <c r="U334" s="270"/>
      <c r="V334" s="270"/>
      <c r="W334" s="270"/>
      <c r="X334" s="270"/>
      <c r="Y334" s="270"/>
      <c r="Z334" s="270"/>
      <c r="AA334" s="270"/>
      <c r="AB334" s="270"/>
      <c r="AC334" s="270"/>
      <c r="AD334" s="270"/>
      <c r="AE334" s="270"/>
      <c r="AT334" s="48" t="s">
        <v>44</v>
      </c>
      <c r="AU334" s="48" t="s">
        <v>131</v>
      </c>
    </row>
    <row r="335" spans="1:65" s="56" customFormat="1">
      <c r="A335" s="270"/>
      <c r="B335" s="80"/>
      <c r="C335" s="266"/>
      <c r="D335" s="163" t="s">
        <v>483</v>
      </c>
      <c r="E335" s="266"/>
      <c r="F335" s="164" t="s">
        <v>829</v>
      </c>
      <c r="G335" s="266"/>
      <c r="H335" s="266"/>
      <c r="I335" s="159"/>
      <c r="J335" s="266"/>
      <c r="K335" s="266"/>
      <c r="L335" s="54"/>
      <c r="M335" s="160"/>
      <c r="N335" s="161"/>
      <c r="O335" s="152"/>
      <c r="P335" s="152"/>
      <c r="Q335" s="152"/>
      <c r="R335" s="152"/>
      <c r="S335" s="152"/>
      <c r="T335" s="162"/>
      <c r="U335" s="270"/>
      <c r="V335" s="270"/>
      <c r="W335" s="270"/>
      <c r="X335" s="270"/>
      <c r="Y335" s="270"/>
      <c r="Z335" s="270"/>
      <c r="AA335" s="270"/>
      <c r="AB335" s="270"/>
      <c r="AC335" s="270"/>
      <c r="AD335" s="270"/>
      <c r="AE335" s="270"/>
      <c r="AT335" s="48" t="s">
        <v>483</v>
      </c>
      <c r="AU335" s="48" t="s">
        <v>131</v>
      </c>
    </row>
    <row r="336" spans="1:65" s="190" customFormat="1">
      <c r="B336" s="191"/>
      <c r="C336" s="192"/>
      <c r="D336" s="157" t="s">
        <v>46</v>
      </c>
      <c r="E336" s="193" t="s">
        <v>40</v>
      </c>
      <c r="F336" s="194" t="s">
        <v>830</v>
      </c>
      <c r="G336" s="192"/>
      <c r="H336" s="193" t="s">
        <v>40</v>
      </c>
      <c r="I336" s="195"/>
      <c r="J336" s="192"/>
      <c r="K336" s="192"/>
      <c r="L336" s="196"/>
      <c r="M336" s="197"/>
      <c r="N336" s="198"/>
      <c r="O336" s="198"/>
      <c r="P336" s="198"/>
      <c r="Q336" s="198"/>
      <c r="R336" s="198"/>
      <c r="S336" s="198"/>
      <c r="T336" s="199"/>
      <c r="AT336" s="200" t="s">
        <v>46</v>
      </c>
      <c r="AU336" s="200" t="s">
        <v>131</v>
      </c>
      <c r="AV336" s="190" t="s">
        <v>62</v>
      </c>
      <c r="AW336" s="190" t="s">
        <v>529</v>
      </c>
      <c r="AX336" s="190" t="s">
        <v>36</v>
      </c>
      <c r="AY336" s="200" t="s">
        <v>475</v>
      </c>
    </row>
    <row r="337" spans="2:51" s="190" customFormat="1">
      <c r="B337" s="191"/>
      <c r="C337" s="192"/>
      <c r="D337" s="157" t="s">
        <v>46</v>
      </c>
      <c r="E337" s="193" t="s">
        <v>40</v>
      </c>
      <c r="F337" s="194" t="s">
        <v>831</v>
      </c>
      <c r="G337" s="192"/>
      <c r="H337" s="193" t="s">
        <v>40</v>
      </c>
      <c r="I337" s="195"/>
      <c r="J337" s="192"/>
      <c r="K337" s="192"/>
      <c r="L337" s="196"/>
      <c r="M337" s="197"/>
      <c r="N337" s="198"/>
      <c r="O337" s="198"/>
      <c r="P337" s="198"/>
      <c r="Q337" s="198"/>
      <c r="R337" s="198"/>
      <c r="S337" s="198"/>
      <c r="T337" s="199"/>
      <c r="AT337" s="200" t="s">
        <v>46</v>
      </c>
      <c r="AU337" s="200" t="s">
        <v>131</v>
      </c>
      <c r="AV337" s="190" t="s">
        <v>62</v>
      </c>
      <c r="AW337" s="190" t="s">
        <v>529</v>
      </c>
      <c r="AX337" s="190" t="s">
        <v>36</v>
      </c>
      <c r="AY337" s="200" t="s">
        <v>475</v>
      </c>
    </row>
    <row r="338" spans="2:51" s="166" customFormat="1">
      <c r="B338" s="167"/>
      <c r="C338" s="168"/>
      <c r="D338" s="157" t="s">
        <v>46</v>
      </c>
      <c r="E338" s="169" t="s">
        <v>40</v>
      </c>
      <c r="F338" s="170" t="s">
        <v>598</v>
      </c>
      <c r="G338" s="168"/>
      <c r="H338" s="171">
        <v>2.12</v>
      </c>
      <c r="I338" s="172"/>
      <c r="J338" s="168"/>
      <c r="K338" s="168"/>
      <c r="L338" s="173"/>
      <c r="M338" s="174"/>
      <c r="N338" s="175"/>
      <c r="O338" s="175"/>
      <c r="P338" s="175"/>
      <c r="Q338" s="175"/>
      <c r="R338" s="175"/>
      <c r="S338" s="175"/>
      <c r="T338" s="176"/>
      <c r="AT338" s="177" t="s">
        <v>46</v>
      </c>
      <c r="AU338" s="177" t="s">
        <v>131</v>
      </c>
      <c r="AV338" s="166" t="s">
        <v>131</v>
      </c>
      <c r="AW338" s="166" t="s">
        <v>529</v>
      </c>
      <c r="AX338" s="166" t="s">
        <v>36</v>
      </c>
      <c r="AY338" s="177" t="s">
        <v>475</v>
      </c>
    </row>
    <row r="339" spans="2:51" s="190" customFormat="1">
      <c r="B339" s="191"/>
      <c r="C339" s="192"/>
      <c r="D339" s="157" t="s">
        <v>46</v>
      </c>
      <c r="E339" s="193" t="s">
        <v>40</v>
      </c>
      <c r="F339" s="194" t="s">
        <v>832</v>
      </c>
      <c r="G339" s="192"/>
      <c r="H339" s="193" t="s">
        <v>40</v>
      </c>
      <c r="I339" s="195"/>
      <c r="J339" s="192"/>
      <c r="K339" s="192"/>
      <c r="L339" s="196"/>
      <c r="M339" s="197"/>
      <c r="N339" s="198"/>
      <c r="O339" s="198"/>
      <c r="P339" s="198"/>
      <c r="Q339" s="198"/>
      <c r="R339" s="198"/>
      <c r="S339" s="198"/>
      <c r="T339" s="199"/>
      <c r="AT339" s="200" t="s">
        <v>46</v>
      </c>
      <c r="AU339" s="200" t="s">
        <v>131</v>
      </c>
      <c r="AV339" s="190" t="s">
        <v>62</v>
      </c>
      <c r="AW339" s="190" t="s">
        <v>529</v>
      </c>
      <c r="AX339" s="190" t="s">
        <v>36</v>
      </c>
      <c r="AY339" s="200" t="s">
        <v>475</v>
      </c>
    </row>
    <row r="340" spans="2:51" s="166" customFormat="1">
      <c r="B340" s="167"/>
      <c r="C340" s="168"/>
      <c r="D340" s="157" t="s">
        <v>46</v>
      </c>
      <c r="E340" s="169" t="s">
        <v>40</v>
      </c>
      <c r="F340" s="170" t="s">
        <v>605</v>
      </c>
      <c r="G340" s="168"/>
      <c r="H340" s="171">
        <v>2.706</v>
      </c>
      <c r="I340" s="172"/>
      <c r="J340" s="168"/>
      <c r="K340" s="168"/>
      <c r="L340" s="173"/>
      <c r="M340" s="174"/>
      <c r="N340" s="175"/>
      <c r="O340" s="175"/>
      <c r="P340" s="175"/>
      <c r="Q340" s="175"/>
      <c r="R340" s="175"/>
      <c r="S340" s="175"/>
      <c r="T340" s="176"/>
      <c r="AT340" s="177" t="s">
        <v>46</v>
      </c>
      <c r="AU340" s="177" t="s">
        <v>131</v>
      </c>
      <c r="AV340" s="166" t="s">
        <v>131</v>
      </c>
      <c r="AW340" s="166" t="s">
        <v>529</v>
      </c>
      <c r="AX340" s="166" t="s">
        <v>36</v>
      </c>
      <c r="AY340" s="177" t="s">
        <v>475</v>
      </c>
    </row>
    <row r="341" spans="2:51" s="190" customFormat="1">
      <c r="B341" s="191"/>
      <c r="C341" s="192"/>
      <c r="D341" s="157" t="s">
        <v>46</v>
      </c>
      <c r="E341" s="193" t="s">
        <v>40</v>
      </c>
      <c r="F341" s="194" t="s">
        <v>833</v>
      </c>
      <c r="G341" s="192"/>
      <c r="H341" s="193" t="s">
        <v>40</v>
      </c>
      <c r="I341" s="195"/>
      <c r="J341" s="192"/>
      <c r="K341" s="192"/>
      <c r="L341" s="196"/>
      <c r="M341" s="197"/>
      <c r="N341" s="198"/>
      <c r="O341" s="198"/>
      <c r="P341" s="198"/>
      <c r="Q341" s="198"/>
      <c r="R341" s="198"/>
      <c r="S341" s="198"/>
      <c r="T341" s="199"/>
      <c r="AT341" s="200" t="s">
        <v>46</v>
      </c>
      <c r="AU341" s="200" t="s">
        <v>131</v>
      </c>
      <c r="AV341" s="190" t="s">
        <v>62</v>
      </c>
      <c r="AW341" s="190" t="s">
        <v>529</v>
      </c>
      <c r="AX341" s="190" t="s">
        <v>36</v>
      </c>
      <c r="AY341" s="200" t="s">
        <v>475</v>
      </c>
    </row>
    <row r="342" spans="2:51" s="166" customFormat="1">
      <c r="B342" s="167"/>
      <c r="C342" s="168"/>
      <c r="D342" s="157" t="s">
        <v>46</v>
      </c>
      <c r="E342" s="169" t="s">
        <v>40</v>
      </c>
      <c r="F342" s="170" t="s">
        <v>616</v>
      </c>
      <c r="G342" s="168"/>
      <c r="H342" s="171">
        <v>41.148000000000003</v>
      </c>
      <c r="I342" s="172"/>
      <c r="J342" s="168"/>
      <c r="K342" s="168"/>
      <c r="L342" s="173"/>
      <c r="M342" s="174"/>
      <c r="N342" s="175"/>
      <c r="O342" s="175"/>
      <c r="P342" s="175"/>
      <c r="Q342" s="175"/>
      <c r="R342" s="175"/>
      <c r="S342" s="175"/>
      <c r="T342" s="176"/>
      <c r="AT342" s="177" t="s">
        <v>46</v>
      </c>
      <c r="AU342" s="177" t="s">
        <v>131</v>
      </c>
      <c r="AV342" s="166" t="s">
        <v>131</v>
      </c>
      <c r="AW342" s="166" t="s">
        <v>529</v>
      </c>
      <c r="AX342" s="166" t="s">
        <v>36</v>
      </c>
      <c r="AY342" s="177" t="s">
        <v>475</v>
      </c>
    </row>
    <row r="343" spans="2:51" s="166" customFormat="1">
      <c r="B343" s="167"/>
      <c r="C343" s="168"/>
      <c r="D343" s="157" t="s">
        <v>46</v>
      </c>
      <c r="E343" s="169" t="s">
        <v>40</v>
      </c>
      <c r="F343" s="170" t="s">
        <v>617</v>
      </c>
      <c r="G343" s="168"/>
      <c r="H343" s="171">
        <v>644.33399999999995</v>
      </c>
      <c r="I343" s="172"/>
      <c r="J343" s="168"/>
      <c r="K343" s="168"/>
      <c r="L343" s="173"/>
      <c r="M343" s="174"/>
      <c r="N343" s="175"/>
      <c r="O343" s="175"/>
      <c r="P343" s="175"/>
      <c r="Q343" s="175"/>
      <c r="R343" s="175"/>
      <c r="S343" s="175"/>
      <c r="T343" s="176"/>
      <c r="AT343" s="177" t="s">
        <v>46</v>
      </c>
      <c r="AU343" s="177" t="s">
        <v>131</v>
      </c>
      <c r="AV343" s="166" t="s">
        <v>131</v>
      </c>
      <c r="AW343" s="166" t="s">
        <v>529</v>
      </c>
      <c r="AX343" s="166" t="s">
        <v>36</v>
      </c>
      <c r="AY343" s="177" t="s">
        <v>475</v>
      </c>
    </row>
    <row r="344" spans="2:51" s="166" customFormat="1">
      <c r="B344" s="167"/>
      <c r="C344" s="168"/>
      <c r="D344" s="157" t="s">
        <v>46</v>
      </c>
      <c r="E344" s="169" t="s">
        <v>40</v>
      </c>
      <c r="F344" s="170" t="s">
        <v>618</v>
      </c>
      <c r="G344" s="168"/>
      <c r="H344" s="171">
        <v>238.714</v>
      </c>
      <c r="I344" s="172"/>
      <c r="J344" s="168"/>
      <c r="K344" s="168"/>
      <c r="L344" s="173"/>
      <c r="M344" s="174"/>
      <c r="N344" s="175"/>
      <c r="O344" s="175"/>
      <c r="P344" s="175"/>
      <c r="Q344" s="175"/>
      <c r="R344" s="175"/>
      <c r="S344" s="175"/>
      <c r="T344" s="176"/>
      <c r="AT344" s="177" t="s">
        <v>46</v>
      </c>
      <c r="AU344" s="177" t="s">
        <v>131</v>
      </c>
      <c r="AV344" s="166" t="s">
        <v>131</v>
      </c>
      <c r="AW344" s="166" t="s">
        <v>529</v>
      </c>
      <c r="AX344" s="166" t="s">
        <v>36</v>
      </c>
      <c r="AY344" s="177" t="s">
        <v>475</v>
      </c>
    </row>
    <row r="345" spans="2:51" s="166" customFormat="1">
      <c r="B345" s="167"/>
      <c r="C345" s="168"/>
      <c r="D345" s="157" t="s">
        <v>46</v>
      </c>
      <c r="E345" s="169" t="s">
        <v>40</v>
      </c>
      <c r="F345" s="170" t="s">
        <v>619</v>
      </c>
      <c r="G345" s="168"/>
      <c r="H345" s="171">
        <v>106.315</v>
      </c>
      <c r="I345" s="172"/>
      <c r="J345" s="168"/>
      <c r="K345" s="168"/>
      <c r="L345" s="173"/>
      <c r="M345" s="174"/>
      <c r="N345" s="175"/>
      <c r="O345" s="175"/>
      <c r="P345" s="175"/>
      <c r="Q345" s="175"/>
      <c r="R345" s="175"/>
      <c r="S345" s="175"/>
      <c r="T345" s="176"/>
      <c r="AT345" s="177" t="s">
        <v>46</v>
      </c>
      <c r="AU345" s="177" t="s">
        <v>131</v>
      </c>
      <c r="AV345" s="166" t="s">
        <v>131</v>
      </c>
      <c r="AW345" s="166" t="s">
        <v>529</v>
      </c>
      <c r="AX345" s="166" t="s">
        <v>36</v>
      </c>
      <c r="AY345" s="177" t="s">
        <v>475</v>
      </c>
    </row>
    <row r="346" spans="2:51" s="166" customFormat="1">
      <c r="B346" s="167"/>
      <c r="C346" s="168"/>
      <c r="D346" s="157" t="s">
        <v>46</v>
      </c>
      <c r="E346" s="169" t="s">
        <v>40</v>
      </c>
      <c r="F346" s="170" t="s">
        <v>620</v>
      </c>
      <c r="G346" s="168"/>
      <c r="H346" s="171">
        <v>-84.808000000000007</v>
      </c>
      <c r="I346" s="172"/>
      <c r="J346" s="168"/>
      <c r="K346" s="168"/>
      <c r="L346" s="173"/>
      <c r="M346" s="174"/>
      <c r="N346" s="175"/>
      <c r="O346" s="175"/>
      <c r="P346" s="175"/>
      <c r="Q346" s="175"/>
      <c r="R346" s="175"/>
      <c r="S346" s="175"/>
      <c r="T346" s="176"/>
      <c r="AT346" s="177" t="s">
        <v>46</v>
      </c>
      <c r="AU346" s="177" t="s">
        <v>131</v>
      </c>
      <c r="AV346" s="166" t="s">
        <v>131</v>
      </c>
      <c r="AW346" s="166" t="s">
        <v>529</v>
      </c>
      <c r="AX346" s="166" t="s">
        <v>36</v>
      </c>
      <c r="AY346" s="177" t="s">
        <v>475</v>
      </c>
    </row>
    <row r="347" spans="2:51" s="166" customFormat="1">
      <c r="B347" s="167"/>
      <c r="C347" s="168"/>
      <c r="D347" s="157" t="s">
        <v>46</v>
      </c>
      <c r="E347" s="169" t="s">
        <v>40</v>
      </c>
      <c r="F347" s="170" t="s">
        <v>621</v>
      </c>
      <c r="G347" s="168"/>
      <c r="H347" s="171">
        <v>-5.1479999999999997</v>
      </c>
      <c r="I347" s="172"/>
      <c r="J347" s="168"/>
      <c r="K347" s="168"/>
      <c r="L347" s="173"/>
      <c r="M347" s="174"/>
      <c r="N347" s="175"/>
      <c r="O347" s="175"/>
      <c r="P347" s="175"/>
      <c r="Q347" s="175"/>
      <c r="R347" s="175"/>
      <c r="S347" s="175"/>
      <c r="T347" s="176"/>
      <c r="AT347" s="177" t="s">
        <v>46</v>
      </c>
      <c r="AU347" s="177" t="s">
        <v>131</v>
      </c>
      <c r="AV347" s="166" t="s">
        <v>131</v>
      </c>
      <c r="AW347" s="166" t="s">
        <v>529</v>
      </c>
      <c r="AX347" s="166" t="s">
        <v>36</v>
      </c>
      <c r="AY347" s="177" t="s">
        <v>475</v>
      </c>
    </row>
    <row r="348" spans="2:51" s="166" customFormat="1">
      <c r="B348" s="167"/>
      <c r="C348" s="168"/>
      <c r="D348" s="157" t="s">
        <v>46</v>
      </c>
      <c r="E348" s="169" t="s">
        <v>40</v>
      </c>
      <c r="F348" s="170" t="s">
        <v>622</v>
      </c>
      <c r="G348" s="168"/>
      <c r="H348" s="171">
        <v>-10.755000000000001</v>
      </c>
      <c r="I348" s="172"/>
      <c r="J348" s="168"/>
      <c r="K348" s="168"/>
      <c r="L348" s="173"/>
      <c r="M348" s="174"/>
      <c r="N348" s="175"/>
      <c r="O348" s="175"/>
      <c r="P348" s="175"/>
      <c r="Q348" s="175"/>
      <c r="R348" s="175"/>
      <c r="S348" s="175"/>
      <c r="T348" s="176"/>
      <c r="AT348" s="177" t="s">
        <v>46</v>
      </c>
      <c r="AU348" s="177" t="s">
        <v>131</v>
      </c>
      <c r="AV348" s="166" t="s">
        <v>131</v>
      </c>
      <c r="AW348" s="166" t="s">
        <v>529</v>
      </c>
      <c r="AX348" s="166" t="s">
        <v>36</v>
      </c>
      <c r="AY348" s="177" t="s">
        <v>475</v>
      </c>
    </row>
    <row r="349" spans="2:51" s="178" customFormat="1">
      <c r="B349" s="179"/>
      <c r="C349" s="180"/>
      <c r="D349" s="157" t="s">
        <v>46</v>
      </c>
      <c r="E349" s="181" t="s">
        <v>40</v>
      </c>
      <c r="F349" s="182" t="s">
        <v>615</v>
      </c>
      <c r="G349" s="180"/>
      <c r="H349" s="183">
        <v>934.62599999999998</v>
      </c>
      <c r="I349" s="184"/>
      <c r="J349" s="180"/>
      <c r="K349" s="180"/>
      <c r="L349" s="185"/>
      <c r="M349" s="186"/>
      <c r="N349" s="187"/>
      <c r="O349" s="187"/>
      <c r="P349" s="187"/>
      <c r="Q349" s="187"/>
      <c r="R349" s="187"/>
      <c r="S349" s="187"/>
      <c r="T349" s="188"/>
      <c r="AT349" s="189" t="s">
        <v>46</v>
      </c>
      <c r="AU349" s="189" t="s">
        <v>131</v>
      </c>
      <c r="AV349" s="178" t="s">
        <v>140</v>
      </c>
      <c r="AW349" s="178" t="s">
        <v>529</v>
      </c>
      <c r="AX349" s="178" t="s">
        <v>36</v>
      </c>
      <c r="AY349" s="189" t="s">
        <v>475</v>
      </c>
    </row>
    <row r="350" spans="2:51" s="166" customFormat="1">
      <c r="B350" s="167"/>
      <c r="C350" s="168"/>
      <c r="D350" s="157" t="s">
        <v>46</v>
      </c>
      <c r="E350" s="169" t="s">
        <v>40</v>
      </c>
      <c r="F350" s="170" t="s">
        <v>834</v>
      </c>
      <c r="G350" s="168"/>
      <c r="H350" s="171">
        <v>-2.12</v>
      </c>
      <c r="I350" s="172"/>
      <c r="J350" s="168"/>
      <c r="K350" s="168"/>
      <c r="L350" s="173"/>
      <c r="M350" s="174"/>
      <c r="N350" s="175"/>
      <c r="O350" s="175"/>
      <c r="P350" s="175"/>
      <c r="Q350" s="175"/>
      <c r="R350" s="175"/>
      <c r="S350" s="175"/>
      <c r="T350" s="176"/>
      <c r="AT350" s="177" t="s">
        <v>46</v>
      </c>
      <c r="AU350" s="177" t="s">
        <v>131</v>
      </c>
      <c r="AV350" s="166" t="s">
        <v>131</v>
      </c>
      <c r="AW350" s="166" t="s">
        <v>529</v>
      </c>
      <c r="AX350" s="166" t="s">
        <v>36</v>
      </c>
      <c r="AY350" s="177" t="s">
        <v>475</v>
      </c>
    </row>
    <row r="351" spans="2:51" s="166" customFormat="1">
      <c r="B351" s="167"/>
      <c r="C351" s="168"/>
      <c r="D351" s="157" t="s">
        <v>46</v>
      </c>
      <c r="E351" s="169" t="s">
        <v>40</v>
      </c>
      <c r="F351" s="170" t="s">
        <v>835</v>
      </c>
      <c r="G351" s="168"/>
      <c r="H351" s="171">
        <v>2.706</v>
      </c>
      <c r="I351" s="172"/>
      <c r="J351" s="168"/>
      <c r="K351" s="168"/>
      <c r="L351" s="173"/>
      <c r="M351" s="174"/>
      <c r="N351" s="175"/>
      <c r="O351" s="175"/>
      <c r="P351" s="175"/>
      <c r="Q351" s="175"/>
      <c r="R351" s="175"/>
      <c r="S351" s="175"/>
      <c r="T351" s="176"/>
      <c r="AT351" s="177" t="s">
        <v>46</v>
      </c>
      <c r="AU351" s="177" t="s">
        <v>131</v>
      </c>
      <c r="AV351" s="166" t="s">
        <v>131</v>
      </c>
      <c r="AW351" s="166" t="s">
        <v>529</v>
      </c>
      <c r="AX351" s="166" t="s">
        <v>36</v>
      </c>
      <c r="AY351" s="177" t="s">
        <v>475</v>
      </c>
    </row>
    <row r="352" spans="2:51" s="166" customFormat="1">
      <c r="B352" s="167"/>
      <c r="C352" s="168"/>
      <c r="D352" s="157" t="s">
        <v>46</v>
      </c>
      <c r="E352" s="169" t="s">
        <v>40</v>
      </c>
      <c r="F352" s="170" t="s">
        <v>836</v>
      </c>
      <c r="G352" s="168"/>
      <c r="H352" s="171">
        <v>418.41</v>
      </c>
      <c r="I352" s="172"/>
      <c r="J352" s="168"/>
      <c r="K352" s="168"/>
      <c r="L352" s="173"/>
      <c r="M352" s="174"/>
      <c r="N352" s="175"/>
      <c r="O352" s="175"/>
      <c r="P352" s="175"/>
      <c r="Q352" s="175"/>
      <c r="R352" s="175"/>
      <c r="S352" s="175"/>
      <c r="T352" s="176"/>
      <c r="AT352" s="177" t="s">
        <v>46</v>
      </c>
      <c r="AU352" s="177" t="s">
        <v>131</v>
      </c>
      <c r="AV352" s="166" t="s">
        <v>131</v>
      </c>
      <c r="AW352" s="166" t="s">
        <v>529</v>
      </c>
      <c r="AX352" s="166" t="s">
        <v>36</v>
      </c>
      <c r="AY352" s="177" t="s">
        <v>475</v>
      </c>
    </row>
    <row r="353" spans="1:65" s="166" customFormat="1">
      <c r="B353" s="167"/>
      <c r="C353" s="168"/>
      <c r="D353" s="157" t="s">
        <v>46</v>
      </c>
      <c r="E353" s="169" t="s">
        <v>40</v>
      </c>
      <c r="F353" s="170" t="s">
        <v>837</v>
      </c>
      <c r="G353" s="168"/>
      <c r="H353" s="171">
        <v>-318.47800000000001</v>
      </c>
      <c r="I353" s="172"/>
      <c r="J353" s="168"/>
      <c r="K353" s="168"/>
      <c r="L353" s="173"/>
      <c r="M353" s="174"/>
      <c r="N353" s="175"/>
      <c r="O353" s="175"/>
      <c r="P353" s="175"/>
      <c r="Q353" s="175"/>
      <c r="R353" s="175"/>
      <c r="S353" s="175"/>
      <c r="T353" s="176"/>
      <c r="AT353" s="177" t="s">
        <v>46</v>
      </c>
      <c r="AU353" s="177" t="s">
        <v>131</v>
      </c>
      <c r="AV353" s="166" t="s">
        <v>131</v>
      </c>
      <c r="AW353" s="166" t="s">
        <v>529</v>
      </c>
      <c r="AX353" s="166" t="s">
        <v>36</v>
      </c>
      <c r="AY353" s="177" t="s">
        <v>475</v>
      </c>
    </row>
    <row r="354" spans="1:65" s="178" customFormat="1">
      <c r="B354" s="179"/>
      <c r="C354" s="180"/>
      <c r="D354" s="157" t="s">
        <v>46</v>
      </c>
      <c r="E354" s="181" t="s">
        <v>40</v>
      </c>
      <c r="F354" s="182" t="s">
        <v>615</v>
      </c>
      <c r="G354" s="180"/>
      <c r="H354" s="183">
        <v>100.518</v>
      </c>
      <c r="I354" s="184"/>
      <c r="J354" s="180"/>
      <c r="K354" s="180"/>
      <c r="L354" s="185"/>
      <c r="M354" s="186"/>
      <c r="N354" s="187"/>
      <c r="O354" s="187"/>
      <c r="P354" s="187"/>
      <c r="Q354" s="187"/>
      <c r="R354" s="187"/>
      <c r="S354" s="187"/>
      <c r="T354" s="188"/>
      <c r="AT354" s="189" t="s">
        <v>46</v>
      </c>
      <c r="AU354" s="189" t="s">
        <v>131</v>
      </c>
      <c r="AV354" s="178" t="s">
        <v>140</v>
      </c>
      <c r="AW354" s="178" t="s">
        <v>529</v>
      </c>
      <c r="AX354" s="178" t="s">
        <v>62</v>
      </c>
      <c r="AY354" s="189" t="s">
        <v>475</v>
      </c>
    </row>
    <row r="355" spans="1:65" s="56" customFormat="1" ht="21.75" customHeight="1">
      <c r="A355" s="270"/>
      <c r="B355" s="80"/>
      <c r="C355" s="143" t="s">
        <v>838</v>
      </c>
      <c r="D355" s="143" t="s">
        <v>476</v>
      </c>
      <c r="E355" s="144" t="s">
        <v>839</v>
      </c>
      <c r="F355" s="145" t="s">
        <v>840</v>
      </c>
      <c r="G355" s="146" t="s">
        <v>594</v>
      </c>
      <c r="H355" s="147">
        <v>464.9</v>
      </c>
      <c r="I355" s="148"/>
      <c r="J355" s="149">
        <f>ROUND(I355*H355,2)</f>
        <v>0</v>
      </c>
      <c r="K355" s="145" t="s">
        <v>480</v>
      </c>
      <c r="L355" s="54"/>
      <c r="M355" s="150" t="s">
        <v>40</v>
      </c>
      <c r="N355" s="151" t="s">
        <v>439</v>
      </c>
      <c r="O355" s="152"/>
      <c r="P355" s="153">
        <f>O355*H355</f>
        <v>0</v>
      </c>
      <c r="Q355" s="153">
        <v>0</v>
      </c>
      <c r="R355" s="153">
        <f>Q355*H355</f>
        <v>0</v>
      </c>
      <c r="S355" s="153">
        <v>0</v>
      </c>
      <c r="T355" s="154">
        <f>S355*H355</f>
        <v>0</v>
      </c>
      <c r="U355" s="270"/>
      <c r="V355" s="270"/>
      <c r="W355" s="270"/>
      <c r="X355" s="270"/>
      <c r="Y355" s="270"/>
      <c r="Z355" s="270"/>
      <c r="AA355" s="270"/>
      <c r="AB355" s="270"/>
      <c r="AC355" s="270"/>
      <c r="AD355" s="270"/>
      <c r="AE355" s="270"/>
      <c r="AR355" s="155" t="s">
        <v>151</v>
      </c>
      <c r="AT355" s="155" t="s">
        <v>476</v>
      </c>
      <c r="AU355" s="155" t="s">
        <v>131</v>
      </c>
      <c r="AY355" s="48" t="s">
        <v>475</v>
      </c>
      <c r="BE355" s="156">
        <f>IF(N355="základní",J355,0)</f>
        <v>0</v>
      </c>
      <c r="BF355" s="156">
        <f>IF(N355="snížená",J355,0)</f>
        <v>0</v>
      </c>
      <c r="BG355" s="156">
        <f>IF(N355="zákl. přenesená",J355,0)</f>
        <v>0</v>
      </c>
      <c r="BH355" s="156">
        <f>IF(N355="sníž. přenesená",J355,0)</f>
        <v>0</v>
      </c>
      <c r="BI355" s="156">
        <f>IF(N355="nulová",J355,0)</f>
        <v>0</v>
      </c>
      <c r="BJ355" s="48" t="s">
        <v>62</v>
      </c>
      <c r="BK355" s="156">
        <f>ROUND(I355*H355,2)</f>
        <v>0</v>
      </c>
      <c r="BL355" s="48" t="s">
        <v>151</v>
      </c>
      <c r="BM355" s="155" t="s">
        <v>841</v>
      </c>
    </row>
    <row r="356" spans="1:65" s="56" customFormat="1" ht="19.5">
      <c r="A356" s="270"/>
      <c r="B356" s="80"/>
      <c r="C356" s="266"/>
      <c r="D356" s="157" t="s">
        <v>44</v>
      </c>
      <c r="E356" s="266"/>
      <c r="F356" s="158" t="s">
        <v>842</v>
      </c>
      <c r="G356" s="266"/>
      <c r="H356" s="266"/>
      <c r="I356" s="159"/>
      <c r="J356" s="266"/>
      <c r="K356" s="266"/>
      <c r="L356" s="54"/>
      <c r="M356" s="160"/>
      <c r="N356" s="161"/>
      <c r="O356" s="152"/>
      <c r="P356" s="152"/>
      <c r="Q356" s="152"/>
      <c r="R356" s="152"/>
      <c r="S356" s="152"/>
      <c r="T356" s="162"/>
      <c r="U356" s="270"/>
      <c r="V356" s="270"/>
      <c r="W356" s="270"/>
      <c r="X356" s="270"/>
      <c r="Y356" s="270"/>
      <c r="Z356" s="270"/>
      <c r="AA356" s="270"/>
      <c r="AB356" s="270"/>
      <c r="AC356" s="270"/>
      <c r="AD356" s="270"/>
      <c r="AE356" s="270"/>
      <c r="AT356" s="48" t="s">
        <v>44</v>
      </c>
      <c r="AU356" s="48" t="s">
        <v>131</v>
      </c>
    </row>
    <row r="357" spans="1:65" s="56" customFormat="1">
      <c r="A357" s="270"/>
      <c r="B357" s="80"/>
      <c r="C357" s="266"/>
      <c r="D357" s="163" t="s">
        <v>483</v>
      </c>
      <c r="E357" s="266"/>
      <c r="F357" s="164" t="s">
        <v>843</v>
      </c>
      <c r="G357" s="266"/>
      <c r="H357" s="266"/>
      <c r="I357" s="159"/>
      <c r="J357" s="266"/>
      <c r="K357" s="266"/>
      <c r="L357" s="54"/>
      <c r="M357" s="160"/>
      <c r="N357" s="161"/>
      <c r="O357" s="152"/>
      <c r="P357" s="152"/>
      <c r="Q357" s="152"/>
      <c r="R357" s="152"/>
      <c r="S357" s="152"/>
      <c r="T357" s="162"/>
      <c r="U357" s="270"/>
      <c r="V357" s="270"/>
      <c r="W357" s="270"/>
      <c r="X357" s="270"/>
      <c r="Y357" s="270"/>
      <c r="Z357" s="270"/>
      <c r="AA357" s="270"/>
      <c r="AB357" s="270"/>
      <c r="AC357" s="270"/>
      <c r="AD357" s="270"/>
      <c r="AE357" s="270"/>
      <c r="AT357" s="48" t="s">
        <v>483</v>
      </c>
      <c r="AU357" s="48" t="s">
        <v>131</v>
      </c>
    </row>
    <row r="358" spans="1:65" s="190" customFormat="1">
      <c r="B358" s="191"/>
      <c r="C358" s="192"/>
      <c r="D358" s="157" t="s">
        <v>46</v>
      </c>
      <c r="E358" s="193" t="s">
        <v>40</v>
      </c>
      <c r="F358" s="194" t="s">
        <v>830</v>
      </c>
      <c r="G358" s="192"/>
      <c r="H358" s="193" t="s">
        <v>40</v>
      </c>
      <c r="I358" s="195"/>
      <c r="J358" s="192"/>
      <c r="K358" s="192"/>
      <c r="L358" s="196"/>
      <c r="M358" s="197"/>
      <c r="N358" s="198"/>
      <c r="O358" s="198"/>
      <c r="P358" s="198"/>
      <c r="Q358" s="198"/>
      <c r="R358" s="198"/>
      <c r="S358" s="198"/>
      <c r="T358" s="199"/>
      <c r="AT358" s="200" t="s">
        <v>46</v>
      </c>
      <c r="AU358" s="200" t="s">
        <v>131</v>
      </c>
      <c r="AV358" s="190" t="s">
        <v>62</v>
      </c>
      <c r="AW358" s="190" t="s">
        <v>529</v>
      </c>
      <c r="AX358" s="190" t="s">
        <v>36</v>
      </c>
      <c r="AY358" s="200" t="s">
        <v>475</v>
      </c>
    </row>
    <row r="359" spans="1:65" s="190" customFormat="1">
      <c r="B359" s="191"/>
      <c r="C359" s="192"/>
      <c r="D359" s="157" t="s">
        <v>46</v>
      </c>
      <c r="E359" s="193" t="s">
        <v>40</v>
      </c>
      <c r="F359" s="194" t="s">
        <v>833</v>
      </c>
      <c r="G359" s="192"/>
      <c r="H359" s="193" t="s">
        <v>40</v>
      </c>
      <c r="I359" s="195"/>
      <c r="J359" s="192"/>
      <c r="K359" s="192"/>
      <c r="L359" s="196"/>
      <c r="M359" s="197"/>
      <c r="N359" s="198"/>
      <c r="O359" s="198"/>
      <c r="P359" s="198"/>
      <c r="Q359" s="198"/>
      <c r="R359" s="198"/>
      <c r="S359" s="198"/>
      <c r="T359" s="199"/>
      <c r="AT359" s="200" t="s">
        <v>46</v>
      </c>
      <c r="AU359" s="200" t="s">
        <v>131</v>
      </c>
      <c r="AV359" s="190" t="s">
        <v>62</v>
      </c>
      <c r="AW359" s="190" t="s">
        <v>529</v>
      </c>
      <c r="AX359" s="190" t="s">
        <v>36</v>
      </c>
      <c r="AY359" s="200" t="s">
        <v>475</v>
      </c>
    </row>
    <row r="360" spans="1:65" s="166" customFormat="1">
      <c r="B360" s="167"/>
      <c r="C360" s="168"/>
      <c r="D360" s="157" t="s">
        <v>46</v>
      </c>
      <c r="E360" s="169" t="s">
        <v>40</v>
      </c>
      <c r="F360" s="170" t="s">
        <v>616</v>
      </c>
      <c r="G360" s="168"/>
      <c r="H360" s="171">
        <v>41.148000000000003</v>
      </c>
      <c r="I360" s="172"/>
      <c r="J360" s="168"/>
      <c r="K360" s="168"/>
      <c r="L360" s="173"/>
      <c r="M360" s="174"/>
      <c r="N360" s="175"/>
      <c r="O360" s="175"/>
      <c r="P360" s="175"/>
      <c r="Q360" s="175"/>
      <c r="R360" s="175"/>
      <c r="S360" s="175"/>
      <c r="T360" s="176"/>
      <c r="AT360" s="177" t="s">
        <v>46</v>
      </c>
      <c r="AU360" s="177" t="s">
        <v>131</v>
      </c>
      <c r="AV360" s="166" t="s">
        <v>131</v>
      </c>
      <c r="AW360" s="166" t="s">
        <v>529</v>
      </c>
      <c r="AX360" s="166" t="s">
        <v>36</v>
      </c>
      <c r="AY360" s="177" t="s">
        <v>475</v>
      </c>
    </row>
    <row r="361" spans="1:65" s="166" customFormat="1">
      <c r="B361" s="167"/>
      <c r="C361" s="168"/>
      <c r="D361" s="157" t="s">
        <v>46</v>
      </c>
      <c r="E361" s="169" t="s">
        <v>40</v>
      </c>
      <c r="F361" s="170" t="s">
        <v>617</v>
      </c>
      <c r="G361" s="168"/>
      <c r="H361" s="171">
        <v>644.33399999999995</v>
      </c>
      <c r="I361" s="172"/>
      <c r="J361" s="168"/>
      <c r="K361" s="168"/>
      <c r="L361" s="173"/>
      <c r="M361" s="174"/>
      <c r="N361" s="175"/>
      <c r="O361" s="175"/>
      <c r="P361" s="175"/>
      <c r="Q361" s="175"/>
      <c r="R361" s="175"/>
      <c r="S361" s="175"/>
      <c r="T361" s="176"/>
      <c r="AT361" s="177" t="s">
        <v>46</v>
      </c>
      <c r="AU361" s="177" t="s">
        <v>131</v>
      </c>
      <c r="AV361" s="166" t="s">
        <v>131</v>
      </c>
      <c r="AW361" s="166" t="s">
        <v>529</v>
      </c>
      <c r="AX361" s="166" t="s">
        <v>36</v>
      </c>
      <c r="AY361" s="177" t="s">
        <v>475</v>
      </c>
    </row>
    <row r="362" spans="1:65" s="166" customFormat="1">
      <c r="B362" s="167"/>
      <c r="C362" s="168"/>
      <c r="D362" s="157" t="s">
        <v>46</v>
      </c>
      <c r="E362" s="169" t="s">
        <v>40</v>
      </c>
      <c r="F362" s="170" t="s">
        <v>618</v>
      </c>
      <c r="G362" s="168"/>
      <c r="H362" s="171">
        <v>238.714</v>
      </c>
      <c r="I362" s="172"/>
      <c r="J362" s="168"/>
      <c r="K362" s="168"/>
      <c r="L362" s="173"/>
      <c r="M362" s="174"/>
      <c r="N362" s="175"/>
      <c r="O362" s="175"/>
      <c r="P362" s="175"/>
      <c r="Q362" s="175"/>
      <c r="R362" s="175"/>
      <c r="S362" s="175"/>
      <c r="T362" s="176"/>
      <c r="AT362" s="177" t="s">
        <v>46</v>
      </c>
      <c r="AU362" s="177" t="s">
        <v>131</v>
      </c>
      <c r="AV362" s="166" t="s">
        <v>131</v>
      </c>
      <c r="AW362" s="166" t="s">
        <v>529</v>
      </c>
      <c r="AX362" s="166" t="s">
        <v>36</v>
      </c>
      <c r="AY362" s="177" t="s">
        <v>475</v>
      </c>
    </row>
    <row r="363" spans="1:65" s="166" customFormat="1">
      <c r="B363" s="167"/>
      <c r="C363" s="168"/>
      <c r="D363" s="157" t="s">
        <v>46</v>
      </c>
      <c r="E363" s="169" t="s">
        <v>40</v>
      </c>
      <c r="F363" s="170" t="s">
        <v>619</v>
      </c>
      <c r="G363" s="168"/>
      <c r="H363" s="171">
        <v>106.315</v>
      </c>
      <c r="I363" s="172"/>
      <c r="J363" s="168"/>
      <c r="K363" s="168"/>
      <c r="L363" s="173"/>
      <c r="M363" s="174"/>
      <c r="N363" s="175"/>
      <c r="O363" s="175"/>
      <c r="P363" s="175"/>
      <c r="Q363" s="175"/>
      <c r="R363" s="175"/>
      <c r="S363" s="175"/>
      <c r="T363" s="176"/>
      <c r="AT363" s="177" t="s">
        <v>46</v>
      </c>
      <c r="AU363" s="177" t="s">
        <v>131</v>
      </c>
      <c r="AV363" s="166" t="s">
        <v>131</v>
      </c>
      <c r="AW363" s="166" t="s">
        <v>529</v>
      </c>
      <c r="AX363" s="166" t="s">
        <v>36</v>
      </c>
      <c r="AY363" s="177" t="s">
        <v>475</v>
      </c>
    </row>
    <row r="364" spans="1:65" s="166" customFormat="1">
      <c r="B364" s="167"/>
      <c r="C364" s="168"/>
      <c r="D364" s="157" t="s">
        <v>46</v>
      </c>
      <c r="E364" s="169" t="s">
        <v>40</v>
      </c>
      <c r="F364" s="170" t="s">
        <v>620</v>
      </c>
      <c r="G364" s="168"/>
      <c r="H364" s="171">
        <v>-84.808000000000007</v>
      </c>
      <c r="I364" s="172"/>
      <c r="J364" s="168"/>
      <c r="K364" s="168"/>
      <c r="L364" s="173"/>
      <c r="M364" s="174"/>
      <c r="N364" s="175"/>
      <c r="O364" s="175"/>
      <c r="P364" s="175"/>
      <c r="Q364" s="175"/>
      <c r="R364" s="175"/>
      <c r="S364" s="175"/>
      <c r="T364" s="176"/>
      <c r="AT364" s="177" t="s">
        <v>46</v>
      </c>
      <c r="AU364" s="177" t="s">
        <v>131</v>
      </c>
      <c r="AV364" s="166" t="s">
        <v>131</v>
      </c>
      <c r="AW364" s="166" t="s">
        <v>529</v>
      </c>
      <c r="AX364" s="166" t="s">
        <v>36</v>
      </c>
      <c r="AY364" s="177" t="s">
        <v>475</v>
      </c>
    </row>
    <row r="365" spans="1:65" s="166" customFormat="1">
      <c r="B365" s="167"/>
      <c r="C365" s="168"/>
      <c r="D365" s="157" t="s">
        <v>46</v>
      </c>
      <c r="E365" s="169" t="s">
        <v>40</v>
      </c>
      <c r="F365" s="170" t="s">
        <v>621</v>
      </c>
      <c r="G365" s="168"/>
      <c r="H365" s="171">
        <v>-5.1479999999999997</v>
      </c>
      <c r="I365" s="172"/>
      <c r="J365" s="168"/>
      <c r="K365" s="168"/>
      <c r="L365" s="173"/>
      <c r="M365" s="174"/>
      <c r="N365" s="175"/>
      <c r="O365" s="175"/>
      <c r="P365" s="175"/>
      <c r="Q365" s="175"/>
      <c r="R365" s="175"/>
      <c r="S365" s="175"/>
      <c r="T365" s="176"/>
      <c r="AT365" s="177" t="s">
        <v>46</v>
      </c>
      <c r="AU365" s="177" t="s">
        <v>131</v>
      </c>
      <c r="AV365" s="166" t="s">
        <v>131</v>
      </c>
      <c r="AW365" s="166" t="s">
        <v>529</v>
      </c>
      <c r="AX365" s="166" t="s">
        <v>36</v>
      </c>
      <c r="AY365" s="177" t="s">
        <v>475</v>
      </c>
    </row>
    <row r="366" spans="1:65" s="166" customFormat="1">
      <c r="B366" s="167"/>
      <c r="C366" s="168"/>
      <c r="D366" s="157" t="s">
        <v>46</v>
      </c>
      <c r="E366" s="169" t="s">
        <v>40</v>
      </c>
      <c r="F366" s="170" t="s">
        <v>622</v>
      </c>
      <c r="G366" s="168"/>
      <c r="H366" s="171">
        <v>-10.755000000000001</v>
      </c>
      <c r="I366" s="172"/>
      <c r="J366" s="168"/>
      <c r="K366" s="168"/>
      <c r="L366" s="173"/>
      <c r="M366" s="174"/>
      <c r="N366" s="175"/>
      <c r="O366" s="175"/>
      <c r="P366" s="175"/>
      <c r="Q366" s="175"/>
      <c r="R366" s="175"/>
      <c r="S366" s="175"/>
      <c r="T366" s="176"/>
      <c r="AT366" s="177" t="s">
        <v>46</v>
      </c>
      <c r="AU366" s="177" t="s">
        <v>131</v>
      </c>
      <c r="AV366" s="166" t="s">
        <v>131</v>
      </c>
      <c r="AW366" s="166" t="s">
        <v>529</v>
      </c>
      <c r="AX366" s="166" t="s">
        <v>36</v>
      </c>
      <c r="AY366" s="177" t="s">
        <v>475</v>
      </c>
    </row>
    <row r="367" spans="1:65" s="178" customFormat="1">
      <c r="B367" s="179"/>
      <c r="C367" s="180"/>
      <c r="D367" s="157" t="s">
        <v>46</v>
      </c>
      <c r="E367" s="181" t="s">
        <v>40</v>
      </c>
      <c r="F367" s="182" t="s">
        <v>615</v>
      </c>
      <c r="G367" s="180"/>
      <c r="H367" s="183">
        <v>929.8</v>
      </c>
      <c r="I367" s="184"/>
      <c r="J367" s="180"/>
      <c r="K367" s="180"/>
      <c r="L367" s="185"/>
      <c r="M367" s="186"/>
      <c r="N367" s="187"/>
      <c r="O367" s="187"/>
      <c r="P367" s="187"/>
      <c r="Q367" s="187"/>
      <c r="R367" s="187"/>
      <c r="S367" s="187"/>
      <c r="T367" s="188"/>
      <c r="AT367" s="189" t="s">
        <v>46</v>
      </c>
      <c r="AU367" s="189" t="s">
        <v>131</v>
      </c>
      <c r="AV367" s="178" t="s">
        <v>140</v>
      </c>
      <c r="AW367" s="178" t="s">
        <v>529</v>
      </c>
      <c r="AX367" s="178" t="s">
        <v>36</v>
      </c>
      <c r="AY367" s="189" t="s">
        <v>475</v>
      </c>
    </row>
    <row r="368" spans="1:65" s="166" customFormat="1">
      <c r="B368" s="167"/>
      <c r="C368" s="168"/>
      <c r="D368" s="157" t="s">
        <v>46</v>
      </c>
      <c r="E368" s="169" t="s">
        <v>40</v>
      </c>
      <c r="F368" s="170" t="s">
        <v>844</v>
      </c>
      <c r="G368" s="168"/>
      <c r="H368" s="171">
        <v>464.9</v>
      </c>
      <c r="I368" s="172"/>
      <c r="J368" s="168"/>
      <c r="K368" s="168"/>
      <c r="L368" s="173"/>
      <c r="M368" s="174"/>
      <c r="N368" s="175"/>
      <c r="O368" s="175"/>
      <c r="P368" s="175"/>
      <c r="Q368" s="175"/>
      <c r="R368" s="175"/>
      <c r="S368" s="175"/>
      <c r="T368" s="176"/>
      <c r="AT368" s="177" t="s">
        <v>46</v>
      </c>
      <c r="AU368" s="177" t="s">
        <v>131</v>
      </c>
      <c r="AV368" s="166" t="s">
        <v>131</v>
      </c>
      <c r="AW368" s="166" t="s">
        <v>529</v>
      </c>
      <c r="AX368" s="166" t="s">
        <v>62</v>
      </c>
      <c r="AY368" s="177" t="s">
        <v>475</v>
      </c>
    </row>
    <row r="369" spans="1:65" s="56" customFormat="1" ht="21.75" customHeight="1">
      <c r="A369" s="270"/>
      <c r="B369" s="80"/>
      <c r="C369" s="143" t="s">
        <v>845</v>
      </c>
      <c r="D369" s="143" t="s">
        <v>476</v>
      </c>
      <c r="E369" s="144" t="s">
        <v>846</v>
      </c>
      <c r="F369" s="145" t="s">
        <v>847</v>
      </c>
      <c r="G369" s="146" t="s">
        <v>594</v>
      </c>
      <c r="H369" s="147">
        <v>46.49</v>
      </c>
      <c r="I369" s="148"/>
      <c r="J369" s="149">
        <f>ROUND(I369*H369,2)</f>
        <v>0</v>
      </c>
      <c r="K369" s="145" t="s">
        <v>480</v>
      </c>
      <c r="L369" s="54"/>
      <c r="M369" s="150" t="s">
        <v>40</v>
      </c>
      <c r="N369" s="151" t="s">
        <v>439</v>
      </c>
      <c r="O369" s="152"/>
      <c r="P369" s="153">
        <f>O369*H369</f>
        <v>0</v>
      </c>
      <c r="Q369" s="153">
        <v>0</v>
      </c>
      <c r="R369" s="153">
        <f>Q369*H369</f>
        <v>0</v>
      </c>
      <c r="S369" s="153">
        <v>0</v>
      </c>
      <c r="T369" s="154">
        <f>S369*H369</f>
        <v>0</v>
      </c>
      <c r="U369" s="270"/>
      <c r="V369" s="270"/>
      <c r="W369" s="270"/>
      <c r="X369" s="270"/>
      <c r="Y369" s="270"/>
      <c r="Z369" s="270"/>
      <c r="AA369" s="270"/>
      <c r="AB369" s="270"/>
      <c r="AC369" s="270"/>
      <c r="AD369" s="270"/>
      <c r="AE369" s="270"/>
      <c r="AR369" s="155" t="s">
        <v>151</v>
      </c>
      <c r="AT369" s="155" t="s">
        <v>476</v>
      </c>
      <c r="AU369" s="155" t="s">
        <v>131</v>
      </c>
      <c r="AY369" s="48" t="s">
        <v>475</v>
      </c>
      <c r="BE369" s="156">
        <f>IF(N369="základní",J369,0)</f>
        <v>0</v>
      </c>
      <c r="BF369" s="156">
        <f>IF(N369="snížená",J369,0)</f>
        <v>0</v>
      </c>
      <c r="BG369" s="156">
        <f>IF(N369="zákl. přenesená",J369,0)</f>
        <v>0</v>
      </c>
      <c r="BH369" s="156">
        <f>IF(N369="sníž. přenesená",J369,0)</f>
        <v>0</v>
      </c>
      <c r="BI369" s="156">
        <f>IF(N369="nulová",J369,0)</f>
        <v>0</v>
      </c>
      <c r="BJ369" s="48" t="s">
        <v>62</v>
      </c>
      <c r="BK369" s="156">
        <f>ROUND(I369*H369,2)</f>
        <v>0</v>
      </c>
      <c r="BL369" s="48" t="s">
        <v>151</v>
      </c>
      <c r="BM369" s="155" t="s">
        <v>848</v>
      </c>
    </row>
    <row r="370" spans="1:65" s="56" customFormat="1" ht="19.5">
      <c r="A370" s="270"/>
      <c r="B370" s="80"/>
      <c r="C370" s="266"/>
      <c r="D370" s="157" t="s">
        <v>44</v>
      </c>
      <c r="E370" s="266"/>
      <c r="F370" s="158" t="s">
        <v>849</v>
      </c>
      <c r="G370" s="266"/>
      <c r="H370" s="266"/>
      <c r="I370" s="159"/>
      <c r="J370" s="266"/>
      <c r="K370" s="266"/>
      <c r="L370" s="54"/>
      <c r="M370" s="160"/>
      <c r="N370" s="161"/>
      <c r="O370" s="152"/>
      <c r="P370" s="152"/>
      <c r="Q370" s="152"/>
      <c r="R370" s="152"/>
      <c r="S370" s="152"/>
      <c r="T370" s="162"/>
      <c r="U370" s="270"/>
      <c r="V370" s="270"/>
      <c r="W370" s="270"/>
      <c r="X370" s="270"/>
      <c r="Y370" s="270"/>
      <c r="Z370" s="270"/>
      <c r="AA370" s="270"/>
      <c r="AB370" s="270"/>
      <c r="AC370" s="270"/>
      <c r="AD370" s="270"/>
      <c r="AE370" s="270"/>
      <c r="AT370" s="48" t="s">
        <v>44</v>
      </c>
      <c r="AU370" s="48" t="s">
        <v>131</v>
      </c>
    </row>
    <row r="371" spans="1:65" s="56" customFormat="1">
      <c r="A371" s="270"/>
      <c r="B371" s="80"/>
      <c r="C371" s="266"/>
      <c r="D371" s="163" t="s">
        <v>483</v>
      </c>
      <c r="E371" s="266"/>
      <c r="F371" s="164" t="s">
        <v>850</v>
      </c>
      <c r="G371" s="266"/>
      <c r="H371" s="266"/>
      <c r="I371" s="159"/>
      <c r="J371" s="266"/>
      <c r="K371" s="266"/>
      <c r="L371" s="54"/>
      <c r="M371" s="160"/>
      <c r="N371" s="161"/>
      <c r="O371" s="152"/>
      <c r="P371" s="152"/>
      <c r="Q371" s="152"/>
      <c r="R371" s="152"/>
      <c r="S371" s="152"/>
      <c r="T371" s="162"/>
      <c r="U371" s="270"/>
      <c r="V371" s="270"/>
      <c r="W371" s="270"/>
      <c r="X371" s="270"/>
      <c r="Y371" s="270"/>
      <c r="Z371" s="270"/>
      <c r="AA371" s="270"/>
      <c r="AB371" s="270"/>
      <c r="AC371" s="270"/>
      <c r="AD371" s="270"/>
      <c r="AE371" s="270"/>
      <c r="AT371" s="48" t="s">
        <v>483</v>
      </c>
      <c r="AU371" s="48" t="s">
        <v>131</v>
      </c>
    </row>
    <row r="372" spans="1:65" s="190" customFormat="1">
      <c r="B372" s="191"/>
      <c r="C372" s="192"/>
      <c r="D372" s="157" t="s">
        <v>46</v>
      </c>
      <c r="E372" s="193" t="s">
        <v>40</v>
      </c>
      <c r="F372" s="194" t="s">
        <v>830</v>
      </c>
      <c r="G372" s="192"/>
      <c r="H372" s="193" t="s">
        <v>40</v>
      </c>
      <c r="I372" s="195"/>
      <c r="J372" s="192"/>
      <c r="K372" s="192"/>
      <c r="L372" s="196"/>
      <c r="M372" s="197"/>
      <c r="N372" s="198"/>
      <c r="O372" s="198"/>
      <c r="P372" s="198"/>
      <c r="Q372" s="198"/>
      <c r="R372" s="198"/>
      <c r="S372" s="198"/>
      <c r="T372" s="199"/>
      <c r="AT372" s="200" t="s">
        <v>46</v>
      </c>
      <c r="AU372" s="200" t="s">
        <v>131</v>
      </c>
      <c r="AV372" s="190" t="s">
        <v>62</v>
      </c>
      <c r="AW372" s="190" t="s">
        <v>529</v>
      </c>
      <c r="AX372" s="190" t="s">
        <v>36</v>
      </c>
      <c r="AY372" s="200" t="s">
        <v>475</v>
      </c>
    </row>
    <row r="373" spans="1:65" s="190" customFormat="1">
      <c r="B373" s="191"/>
      <c r="C373" s="192"/>
      <c r="D373" s="157" t="s">
        <v>46</v>
      </c>
      <c r="E373" s="193" t="s">
        <v>40</v>
      </c>
      <c r="F373" s="194" t="s">
        <v>833</v>
      </c>
      <c r="G373" s="192"/>
      <c r="H373" s="193" t="s">
        <v>40</v>
      </c>
      <c r="I373" s="195"/>
      <c r="J373" s="192"/>
      <c r="K373" s="192"/>
      <c r="L373" s="196"/>
      <c r="M373" s="197"/>
      <c r="N373" s="198"/>
      <c r="O373" s="198"/>
      <c r="P373" s="198"/>
      <c r="Q373" s="198"/>
      <c r="R373" s="198"/>
      <c r="S373" s="198"/>
      <c r="T373" s="199"/>
      <c r="AT373" s="200" t="s">
        <v>46</v>
      </c>
      <c r="AU373" s="200" t="s">
        <v>131</v>
      </c>
      <c r="AV373" s="190" t="s">
        <v>62</v>
      </c>
      <c r="AW373" s="190" t="s">
        <v>529</v>
      </c>
      <c r="AX373" s="190" t="s">
        <v>36</v>
      </c>
      <c r="AY373" s="200" t="s">
        <v>475</v>
      </c>
    </row>
    <row r="374" spans="1:65" s="166" customFormat="1">
      <c r="B374" s="167"/>
      <c r="C374" s="168"/>
      <c r="D374" s="157" t="s">
        <v>46</v>
      </c>
      <c r="E374" s="169" t="s">
        <v>40</v>
      </c>
      <c r="F374" s="170" t="s">
        <v>616</v>
      </c>
      <c r="G374" s="168"/>
      <c r="H374" s="171">
        <v>41.148000000000003</v>
      </c>
      <c r="I374" s="172"/>
      <c r="J374" s="168"/>
      <c r="K374" s="168"/>
      <c r="L374" s="173"/>
      <c r="M374" s="174"/>
      <c r="N374" s="175"/>
      <c r="O374" s="175"/>
      <c r="P374" s="175"/>
      <c r="Q374" s="175"/>
      <c r="R374" s="175"/>
      <c r="S374" s="175"/>
      <c r="T374" s="176"/>
      <c r="AT374" s="177" t="s">
        <v>46</v>
      </c>
      <c r="AU374" s="177" t="s">
        <v>131</v>
      </c>
      <c r="AV374" s="166" t="s">
        <v>131</v>
      </c>
      <c r="AW374" s="166" t="s">
        <v>529</v>
      </c>
      <c r="AX374" s="166" t="s">
        <v>36</v>
      </c>
      <c r="AY374" s="177" t="s">
        <v>475</v>
      </c>
    </row>
    <row r="375" spans="1:65" s="166" customFormat="1">
      <c r="B375" s="167"/>
      <c r="C375" s="168"/>
      <c r="D375" s="157" t="s">
        <v>46</v>
      </c>
      <c r="E375" s="169" t="s">
        <v>40</v>
      </c>
      <c r="F375" s="170" t="s">
        <v>617</v>
      </c>
      <c r="G375" s="168"/>
      <c r="H375" s="171">
        <v>644.33399999999995</v>
      </c>
      <c r="I375" s="172"/>
      <c r="J375" s="168"/>
      <c r="K375" s="168"/>
      <c r="L375" s="173"/>
      <c r="M375" s="174"/>
      <c r="N375" s="175"/>
      <c r="O375" s="175"/>
      <c r="P375" s="175"/>
      <c r="Q375" s="175"/>
      <c r="R375" s="175"/>
      <c r="S375" s="175"/>
      <c r="T375" s="176"/>
      <c r="AT375" s="177" t="s">
        <v>46</v>
      </c>
      <c r="AU375" s="177" t="s">
        <v>131</v>
      </c>
      <c r="AV375" s="166" t="s">
        <v>131</v>
      </c>
      <c r="AW375" s="166" t="s">
        <v>529</v>
      </c>
      <c r="AX375" s="166" t="s">
        <v>36</v>
      </c>
      <c r="AY375" s="177" t="s">
        <v>475</v>
      </c>
    </row>
    <row r="376" spans="1:65" s="166" customFormat="1">
      <c r="B376" s="167"/>
      <c r="C376" s="168"/>
      <c r="D376" s="157" t="s">
        <v>46</v>
      </c>
      <c r="E376" s="169" t="s">
        <v>40</v>
      </c>
      <c r="F376" s="170" t="s">
        <v>618</v>
      </c>
      <c r="G376" s="168"/>
      <c r="H376" s="171">
        <v>238.714</v>
      </c>
      <c r="I376" s="172"/>
      <c r="J376" s="168"/>
      <c r="K376" s="168"/>
      <c r="L376" s="173"/>
      <c r="M376" s="174"/>
      <c r="N376" s="175"/>
      <c r="O376" s="175"/>
      <c r="P376" s="175"/>
      <c r="Q376" s="175"/>
      <c r="R376" s="175"/>
      <c r="S376" s="175"/>
      <c r="T376" s="176"/>
      <c r="AT376" s="177" t="s">
        <v>46</v>
      </c>
      <c r="AU376" s="177" t="s">
        <v>131</v>
      </c>
      <c r="AV376" s="166" t="s">
        <v>131</v>
      </c>
      <c r="AW376" s="166" t="s">
        <v>529</v>
      </c>
      <c r="AX376" s="166" t="s">
        <v>36</v>
      </c>
      <c r="AY376" s="177" t="s">
        <v>475</v>
      </c>
    </row>
    <row r="377" spans="1:65" s="166" customFormat="1">
      <c r="B377" s="167"/>
      <c r="C377" s="168"/>
      <c r="D377" s="157" t="s">
        <v>46</v>
      </c>
      <c r="E377" s="169" t="s">
        <v>40</v>
      </c>
      <c r="F377" s="170" t="s">
        <v>619</v>
      </c>
      <c r="G377" s="168"/>
      <c r="H377" s="171">
        <v>106.315</v>
      </c>
      <c r="I377" s="172"/>
      <c r="J377" s="168"/>
      <c r="K377" s="168"/>
      <c r="L377" s="173"/>
      <c r="M377" s="174"/>
      <c r="N377" s="175"/>
      <c r="O377" s="175"/>
      <c r="P377" s="175"/>
      <c r="Q377" s="175"/>
      <c r="R377" s="175"/>
      <c r="S377" s="175"/>
      <c r="T377" s="176"/>
      <c r="AT377" s="177" t="s">
        <v>46</v>
      </c>
      <c r="AU377" s="177" t="s">
        <v>131</v>
      </c>
      <c r="AV377" s="166" t="s">
        <v>131</v>
      </c>
      <c r="AW377" s="166" t="s">
        <v>529</v>
      </c>
      <c r="AX377" s="166" t="s">
        <v>36</v>
      </c>
      <c r="AY377" s="177" t="s">
        <v>475</v>
      </c>
    </row>
    <row r="378" spans="1:65" s="166" customFormat="1">
      <c r="B378" s="167"/>
      <c r="C378" s="168"/>
      <c r="D378" s="157" t="s">
        <v>46</v>
      </c>
      <c r="E378" s="169" t="s">
        <v>40</v>
      </c>
      <c r="F378" s="170" t="s">
        <v>620</v>
      </c>
      <c r="G378" s="168"/>
      <c r="H378" s="171">
        <v>-84.808000000000007</v>
      </c>
      <c r="I378" s="172"/>
      <c r="J378" s="168"/>
      <c r="K378" s="168"/>
      <c r="L378" s="173"/>
      <c r="M378" s="174"/>
      <c r="N378" s="175"/>
      <c r="O378" s="175"/>
      <c r="P378" s="175"/>
      <c r="Q378" s="175"/>
      <c r="R378" s="175"/>
      <c r="S378" s="175"/>
      <c r="T378" s="176"/>
      <c r="AT378" s="177" t="s">
        <v>46</v>
      </c>
      <c r="AU378" s="177" t="s">
        <v>131</v>
      </c>
      <c r="AV378" s="166" t="s">
        <v>131</v>
      </c>
      <c r="AW378" s="166" t="s">
        <v>529</v>
      </c>
      <c r="AX378" s="166" t="s">
        <v>36</v>
      </c>
      <c r="AY378" s="177" t="s">
        <v>475</v>
      </c>
    </row>
    <row r="379" spans="1:65" s="166" customFormat="1">
      <c r="B379" s="167"/>
      <c r="C379" s="168"/>
      <c r="D379" s="157" t="s">
        <v>46</v>
      </c>
      <c r="E379" s="169" t="s">
        <v>40</v>
      </c>
      <c r="F379" s="170" t="s">
        <v>621</v>
      </c>
      <c r="G379" s="168"/>
      <c r="H379" s="171">
        <v>-5.1479999999999997</v>
      </c>
      <c r="I379" s="172"/>
      <c r="J379" s="168"/>
      <c r="K379" s="168"/>
      <c r="L379" s="173"/>
      <c r="M379" s="174"/>
      <c r="N379" s="175"/>
      <c r="O379" s="175"/>
      <c r="P379" s="175"/>
      <c r="Q379" s="175"/>
      <c r="R379" s="175"/>
      <c r="S379" s="175"/>
      <c r="T379" s="176"/>
      <c r="AT379" s="177" t="s">
        <v>46</v>
      </c>
      <c r="AU379" s="177" t="s">
        <v>131</v>
      </c>
      <c r="AV379" s="166" t="s">
        <v>131</v>
      </c>
      <c r="AW379" s="166" t="s">
        <v>529</v>
      </c>
      <c r="AX379" s="166" t="s">
        <v>36</v>
      </c>
      <c r="AY379" s="177" t="s">
        <v>475</v>
      </c>
    </row>
    <row r="380" spans="1:65" s="166" customFormat="1">
      <c r="B380" s="167"/>
      <c r="C380" s="168"/>
      <c r="D380" s="157" t="s">
        <v>46</v>
      </c>
      <c r="E380" s="169" t="s">
        <v>40</v>
      </c>
      <c r="F380" s="170" t="s">
        <v>622</v>
      </c>
      <c r="G380" s="168"/>
      <c r="H380" s="171">
        <v>-10.755000000000001</v>
      </c>
      <c r="I380" s="172"/>
      <c r="J380" s="168"/>
      <c r="K380" s="168"/>
      <c r="L380" s="173"/>
      <c r="M380" s="174"/>
      <c r="N380" s="175"/>
      <c r="O380" s="175"/>
      <c r="P380" s="175"/>
      <c r="Q380" s="175"/>
      <c r="R380" s="175"/>
      <c r="S380" s="175"/>
      <c r="T380" s="176"/>
      <c r="AT380" s="177" t="s">
        <v>46</v>
      </c>
      <c r="AU380" s="177" t="s">
        <v>131</v>
      </c>
      <c r="AV380" s="166" t="s">
        <v>131</v>
      </c>
      <c r="AW380" s="166" t="s">
        <v>529</v>
      </c>
      <c r="AX380" s="166" t="s">
        <v>36</v>
      </c>
      <c r="AY380" s="177" t="s">
        <v>475</v>
      </c>
    </row>
    <row r="381" spans="1:65" s="178" customFormat="1">
      <c r="B381" s="179"/>
      <c r="C381" s="180"/>
      <c r="D381" s="157" t="s">
        <v>46</v>
      </c>
      <c r="E381" s="181" t="s">
        <v>40</v>
      </c>
      <c r="F381" s="182" t="s">
        <v>615</v>
      </c>
      <c r="G381" s="180"/>
      <c r="H381" s="183">
        <v>929.8</v>
      </c>
      <c r="I381" s="184"/>
      <c r="J381" s="180"/>
      <c r="K381" s="180"/>
      <c r="L381" s="185"/>
      <c r="M381" s="186"/>
      <c r="N381" s="187"/>
      <c r="O381" s="187"/>
      <c r="P381" s="187"/>
      <c r="Q381" s="187"/>
      <c r="R381" s="187"/>
      <c r="S381" s="187"/>
      <c r="T381" s="188"/>
      <c r="AT381" s="189" t="s">
        <v>46</v>
      </c>
      <c r="AU381" s="189" t="s">
        <v>131</v>
      </c>
      <c r="AV381" s="178" t="s">
        <v>140</v>
      </c>
      <c r="AW381" s="178" t="s">
        <v>529</v>
      </c>
      <c r="AX381" s="178" t="s">
        <v>36</v>
      </c>
      <c r="AY381" s="189" t="s">
        <v>475</v>
      </c>
    </row>
    <row r="382" spans="1:65" s="166" customFormat="1">
      <c r="B382" s="167"/>
      <c r="C382" s="168"/>
      <c r="D382" s="157" t="s">
        <v>46</v>
      </c>
      <c r="E382" s="169" t="s">
        <v>40</v>
      </c>
      <c r="F382" s="170" t="s">
        <v>851</v>
      </c>
      <c r="G382" s="168"/>
      <c r="H382" s="171">
        <v>46.49</v>
      </c>
      <c r="I382" s="172"/>
      <c r="J382" s="168"/>
      <c r="K382" s="168"/>
      <c r="L382" s="173"/>
      <c r="M382" s="174"/>
      <c r="N382" s="175"/>
      <c r="O382" s="175"/>
      <c r="P382" s="175"/>
      <c r="Q382" s="175"/>
      <c r="R382" s="175"/>
      <c r="S382" s="175"/>
      <c r="T382" s="176"/>
      <c r="AT382" s="177" t="s">
        <v>46</v>
      </c>
      <c r="AU382" s="177" t="s">
        <v>131</v>
      </c>
      <c r="AV382" s="166" t="s">
        <v>131</v>
      </c>
      <c r="AW382" s="166" t="s">
        <v>529</v>
      </c>
      <c r="AX382" s="166" t="s">
        <v>62</v>
      </c>
      <c r="AY382" s="177" t="s">
        <v>475</v>
      </c>
    </row>
    <row r="383" spans="1:65" s="56" customFormat="1" ht="16.5" customHeight="1">
      <c r="A383" s="270"/>
      <c r="B383" s="80"/>
      <c r="C383" s="143" t="s">
        <v>852</v>
      </c>
      <c r="D383" s="143" t="s">
        <v>476</v>
      </c>
      <c r="E383" s="144" t="s">
        <v>853</v>
      </c>
      <c r="F383" s="145" t="s">
        <v>854</v>
      </c>
      <c r="G383" s="146" t="s">
        <v>594</v>
      </c>
      <c r="H383" s="147">
        <v>336.81099999999998</v>
      </c>
      <c r="I383" s="148"/>
      <c r="J383" s="149">
        <f>ROUND(I383*H383,2)</f>
        <v>0</v>
      </c>
      <c r="K383" s="145" t="s">
        <v>480</v>
      </c>
      <c r="L383" s="54"/>
      <c r="M383" s="150" t="s">
        <v>40</v>
      </c>
      <c r="N383" s="151" t="s">
        <v>439</v>
      </c>
      <c r="O383" s="152"/>
      <c r="P383" s="153">
        <f>O383*H383</f>
        <v>0</v>
      </c>
      <c r="Q383" s="153">
        <v>0</v>
      </c>
      <c r="R383" s="153">
        <f>Q383*H383</f>
        <v>0</v>
      </c>
      <c r="S383" s="153">
        <v>0</v>
      </c>
      <c r="T383" s="154">
        <f>S383*H383</f>
        <v>0</v>
      </c>
      <c r="U383" s="270"/>
      <c r="V383" s="270"/>
      <c r="W383" s="270"/>
      <c r="X383" s="270"/>
      <c r="Y383" s="270"/>
      <c r="Z383" s="270"/>
      <c r="AA383" s="270"/>
      <c r="AB383" s="270"/>
      <c r="AC383" s="270"/>
      <c r="AD383" s="270"/>
      <c r="AE383" s="270"/>
      <c r="AR383" s="155" t="s">
        <v>151</v>
      </c>
      <c r="AT383" s="155" t="s">
        <v>476</v>
      </c>
      <c r="AU383" s="155" t="s">
        <v>131</v>
      </c>
      <c r="AY383" s="48" t="s">
        <v>475</v>
      </c>
      <c r="BE383" s="156">
        <f>IF(N383="základní",J383,0)</f>
        <v>0</v>
      </c>
      <c r="BF383" s="156">
        <f>IF(N383="snížená",J383,0)</f>
        <v>0</v>
      </c>
      <c r="BG383" s="156">
        <f>IF(N383="zákl. přenesená",J383,0)</f>
        <v>0</v>
      </c>
      <c r="BH383" s="156">
        <f>IF(N383="sníž. přenesená",J383,0)</f>
        <v>0</v>
      </c>
      <c r="BI383" s="156">
        <f>IF(N383="nulová",J383,0)</f>
        <v>0</v>
      </c>
      <c r="BJ383" s="48" t="s">
        <v>62</v>
      </c>
      <c r="BK383" s="156">
        <f>ROUND(I383*H383,2)</f>
        <v>0</v>
      </c>
      <c r="BL383" s="48" t="s">
        <v>151</v>
      </c>
      <c r="BM383" s="155" t="s">
        <v>855</v>
      </c>
    </row>
    <row r="384" spans="1:65" s="56" customFormat="1" ht="19.5">
      <c r="A384" s="270"/>
      <c r="B384" s="80"/>
      <c r="C384" s="266"/>
      <c r="D384" s="157" t="s">
        <v>44</v>
      </c>
      <c r="E384" s="266"/>
      <c r="F384" s="158" t="s">
        <v>856</v>
      </c>
      <c r="G384" s="266"/>
      <c r="H384" s="266"/>
      <c r="I384" s="159"/>
      <c r="J384" s="266"/>
      <c r="K384" s="266"/>
      <c r="L384" s="54"/>
      <c r="M384" s="160"/>
      <c r="N384" s="161"/>
      <c r="O384" s="152"/>
      <c r="P384" s="152"/>
      <c r="Q384" s="152"/>
      <c r="R384" s="152"/>
      <c r="S384" s="152"/>
      <c r="T384" s="162"/>
      <c r="U384" s="270"/>
      <c r="V384" s="270"/>
      <c r="W384" s="270"/>
      <c r="X384" s="270"/>
      <c r="Y384" s="270"/>
      <c r="Z384" s="270"/>
      <c r="AA384" s="270"/>
      <c r="AB384" s="270"/>
      <c r="AC384" s="270"/>
      <c r="AD384" s="270"/>
      <c r="AE384" s="270"/>
      <c r="AT384" s="48" t="s">
        <v>44</v>
      </c>
      <c r="AU384" s="48" t="s">
        <v>131</v>
      </c>
    </row>
    <row r="385" spans="1:65" s="56" customFormat="1">
      <c r="A385" s="270"/>
      <c r="B385" s="80"/>
      <c r="C385" s="266"/>
      <c r="D385" s="163" t="s">
        <v>483</v>
      </c>
      <c r="E385" s="266"/>
      <c r="F385" s="164" t="s">
        <v>857</v>
      </c>
      <c r="G385" s="266"/>
      <c r="H385" s="266"/>
      <c r="I385" s="159"/>
      <c r="J385" s="266"/>
      <c r="K385" s="266"/>
      <c r="L385" s="54"/>
      <c r="M385" s="160"/>
      <c r="N385" s="161"/>
      <c r="O385" s="152"/>
      <c r="P385" s="152"/>
      <c r="Q385" s="152"/>
      <c r="R385" s="152"/>
      <c r="S385" s="152"/>
      <c r="T385" s="162"/>
      <c r="U385" s="270"/>
      <c r="V385" s="270"/>
      <c r="W385" s="270"/>
      <c r="X385" s="270"/>
      <c r="Y385" s="270"/>
      <c r="Z385" s="270"/>
      <c r="AA385" s="270"/>
      <c r="AB385" s="270"/>
      <c r="AC385" s="270"/>
      <c r="AD385" s="270"/>
      <c r="AE385" s="270"/>
      <c r="AT385" s="48" t="s">
        <v>483</v>
      </c>
      <c r="AU385" s="48" t="s">
        <v>131</v>
      </c>
    </row>
    <row r="386" spans="1:65" s="166" customFormat="1">
      <c r="B386" s="167"/>
      <c r="C386" s="168"/>
      <c r="D386" s="157" t="s">
        <v>46</v>
      </c>
      <c r="E386" s="169" t="s">
        <v>40</v>
      </c>
      <c r="F386" s="170" t="s">
        <v>821</v>
      </c>
      <c r="G386" s="168"/>
      <c r="H386" s="171">
        <v>318.47800000000001</v>
      </c>
      <c r="I386" s="172"/>
      <c r="J386" s="168"/>
      <c r="K386" s="168"/>
      <c r="L386" s="173"/>
      <c r="M386" s="174"/>
      <c r="N386" s="175"/>
      <c r="O386" s="175"/>
      <c r="P386" s="175"/>
      <c r="Q386" s="175"/>
      <c r="R386" s="175"/>
      <c r="S386" s="175"/>
      <c r="T386" s="176"/>
      <c r="AT386" s="177" t="s">
        <v>46</v>
      </c>
      <c r="AU386" s="177" t="s">
        <v>131</v>
      </c>
      <c r="AV386" s="166" t="s">
        <v>131</v>
      </c>
      <c r="AW386" s="166" t="s">
        <v>529</v>
      </c>
      <c r="AX386" s="166" t="s">
        <v>36</v>
      </c>
      <c r="AY386" s="177" t="s">
        <v>475</v>
      </c>
    </row>
    <row r="387" spans="1:65" s="166" customFormat="1">
      <c r="B387" s="167"/>
      <c r="C387" s="168"/>
      <c r="D387" s="157" t="s">
        <v>46</v>
      </c>
      <c r="E387" s="169" t="s">
        <v>40</v>
      </c>
      <c r="F387" s="170" t="s">
        <v>822</v>
      </c>
      <c r="G387" s="168"/>
      <c r="H387" s="171">
        <v>18.332999999999998</v>
      </c>
      <c r="I387" s="172"/>
      <c r="J387" s="168"/>
      <c r="K387" s="168"/>
      <c r="L387" s="173"/>
      <c r="M387" s="174"/>
      <c r="N387" s="175"/>
      <c r="O387" s="175"/>
      <c r="P387" s="175"/>
      <c r="Q387" s="175"/>
      <c r="R387" s="175"/>
      <c r="S387" s="175"/>
      <c r="T387" s="176"/>
      <c r="AT387" s="177" t="s">
        <v>46</v>
      </c>
      <c r="AU387" s="177" t="s">
        <v>131</v>
      </c>
      <c r="AV387" s="166" t="s">
        <v>131</v>
      </c>
      <c r="AW387" s="166" t="s">
        <v>529</v>
      </c>
      <c r="AX387" s="166" t="s">
        <v>36</v>
      </c>
      <c r="AY387" s="177" t="s">
        <v>475</v>
      </c>
    </row>
    <row r="388" spans="1:65" s="178" customFormat="1">
      <c r="B388" s="179"/>
      <c r="C388" s="180"/>
      <c r="D388" s="157" t="s">
        <v>46</v>
      </c>
      <c r="E388" s="181" t="s">
        <v>40</v>
      </c>
      <c r="F388" s="182" t="s">
        <v>615</v>
      </c>
      <c r="G388" s="180"/>
      <c r="H388" s="183">
        <v>336.81099999999998</v>
      </c>
      <c r="I388" s="184"/>
      <c r="J388" s="180"/>
      <c r="K388" s="180"/>
      <c r="L388" s="185"/>
      <c r="M388" s="186"/>
      <c r="N388" s="187"/>
      <c r="O388" s="187"/>
      <c r="P388" s="187"/>
      <c r="Q388" s="187"/>
      <c r="R388" s="187"/>
      <c r="S388" s="187"/>
      <c r="T388" s="188"/>
      <c r="AT388" s="189" t="s">
        <v>46</v>
      </c>
      <c r="AU388" s="189" t="s">
        <v>131</v>
      </c>
      <c r="AV388" s="178" t="s">
        <v>140</v>
      </c>
      <c r="AW388" s="178" t="s">
        <v>529</v>
      </c>
      <c r="AX388" s="178" t="s">
        <v>62</v>
      </c>
      <c r="AY388" s="189" t="s">
        <v>475</v>
      </c>
    </row>
    <row r="389" spans="1:65" s="56" customFormat="1" ht="16.5" customHeight="1">
      <c r="A389" s="270"/>
      <c r="B389" s="80"/>
      <c r="C389" s="143" t="s">
        <v>858</v>
      </c>
      <c r="D389" s="143" t="s">
        <v>476</v>
      </c>
      <c r="E389" s="144" t="s">
        <v>859</v>
      </c>
      <c r="F389" s="145" t="s">
        <v>860</v>
      </c>
      <c r="G389" s="146" t="s">
        <v>594</v>
      </c>
      <c r="H389" s="147">
        <v>611.90800000000002</v>
      </c>
      <c r="I389" s="148"/>
      <c r="J389" s="149">
        <f>ROUND(I389*H389,2)</f>
        <v>0</v>
      </c>
      <c r="K389" s="145" t="s">
        <v>480</v>
      </c>
      <c r="L389" s="54"/>
      <c r="M389" s="150" t="s">
        <v>40</v>
      </c>
      <c r="N389" s="151" t="s">
        <v>439</v>
      </c>
      <c r="O389" s="152"/>
      <c r="P389" s="153">
        <f>O389*H389</f>
        <v>0</v>
      </c>
      <c r="Q389" s="153">
        <v>0</v>
      </c>
      <c r="R389" s="153">
        <f>Q389*H389</f>
        <v>0</v>
      </c>
      <c r="S389" s="153">
        <v>0</v>
      </c>
      <c r="T389" s="154">
        <f>S389*H389</f>
        <v>0</v>
      </c>
      <c r="U389" s="270"/>
      <c r="V389" s="270"/>
      <c r="W389" s="270"/>
      <c r="X389" s="270"/>
      <c r="Y389" s="270"/>
      <c r="Z389" s="270"/>
      <c r="AA389" s="270"/>
      <c r="AB389" s="270"/>
      <c r="AC389" s="270"/>
      <c r="AD389" s="270"/>
      <c r="AE389" s="270"/>
      <c r="AR389" s="155" t="s">
        <v>151</v>
      </c>
      <c r="AT389" s="155" t="s">
        <v>476</v>
      </c>
      <c r="AU389" s="155" t="s">
        <v>131</v>
      </c>
      <c r="AY389" s="48" t="s">
        <v>475</v>
      </c>
      <c r="BE389" s="156">
        <f>IF(N389="základní",J389,0)</f>
        <v>0</v>
      </c>
      <c r="BF389" s="156">
        <f>IF(N389="snížená",J389,0)</f>
        <v>0</v>
      </c>
      <c r="BG389" s="156">
        <f>IF(N389="zákl. přenesená",J389,0)</f>
        <v>0</v>
      </c>
      <c r="BH389" s="156">
        <f>IF(N389="sníž. přenesená",J389,0)</f>
        <v>0</v>
      </c>
      <c r="BI389" s="156">
        <f>IF(N389="nulová",J389,0)</f>
        <v>0</v>
      </c>
      <c r="BJ389" s="48" t="s">
        <v>62</v>
      </c>
      <c r="BK389" s="156">
        <f>ROUND(I389*H389,2)</f>
        <v>0</v>
      </c>
      <c r="BL389" s="48" t="s">
        <v>151</v>
      </c>
      <c r="BM389" s="155" t="s">
        <v>861</v>
      </c>
    </row>
    <row r="390" spans="1:65" s="56" customFormat="1" ht="19.5">
      <c r="A390" s="270"/>
      <c r="B390" s="80"/>
      <c r="C390" s="266"/>
      <c r="D390" s="157" t="s">
        <v>44</v>
      </c>
      <c r="E390" s="266"/>
      <c r="F390" s="158" t="s">
        <v>862</v>
      </c>
      <c r="G390" s="266"/>
      <c r="H390" s="266"/>
      <c r="I390" s="159"/>
      <c r="J390" s="266"/>
      <c r="K390" s="266"/>
      <c r="L390" s="54"/>
      <c r="M390" s="160"/>
      <c r="N390" s="161"/>
      <c r="O390" s="152"/>
      <c r="P390" s="152"/>
      <c r="Q390" s="152"/>
      <c r="R390" s="152"/>
      <c r="S390" s="152"/>
      <c r="T390" s="162"/>
      <c r="U390" s="270"/>
      <c r="V390" s="270"/>
      <c r="W390" s="270"/>
      <c r="X390" s="270"/>
      <c r="Y390" s="270"/>
      <c r="Z390" s="270"/>
      <c r="AA390" s="270"/>
      <c r="AB390" s="270"/>
      <c r="AC390" s="270"/>
      <c r="AD390" s="270"/>
      <c r="AE390" s="270"/>
      <c r="AT390" s="48" t="s">
        <v>44</v>
      </c>
      <c r="AU390" s="48" t="s">
        <v>131</v>
      </c>
    </row>
    <row r="391" spans="1:65" s="56" customFormat="1">
      <c r="A391" s="270"/>
      <c r="B391" s="80"/>
      <c r="C391" s="266"/>
      <c r="D391" s="163" t="s">
        <v>483</v>
      </c>
      <c r="E391" s="266"/>
      <c r="F391" s="164" t="s">
        <v>863</v>
      </c>
      <c r="G391" s="266"/>
      <c r="H391" s="266"/>
      <c r="I391" s="159"/>
      <c r="J391" s="266"/>
      <c r="K391" s="266"/>
      <c r="L391" s="54"/>
      <c r="M391" s="160"/>
      <c r="N391" s="161"/>
      <c r="O391" s="152"/>
      <c r="P391" s="152"/>
      <c r="Q391" s="152"/>
      <c r="R391" s="152"/>
      <c r="S391" s="152"/>
      <c r="T391" s="162"/>
      <c r="U391" s="270"/>
      <c r="V391" s="270"/>
      <c r="W391" s="270"/>
      <c r="X391" s="270"/>
      <c r="Y391" s="270"/>
      <c r="Z391" s="270"/>
      <c r="AA391" s="270"/>
      <c r="AB391" s="270"/>
      <c r="AC391" s="270"/>
      <c r="AD391" s="270"/>
      <c r="AE391" s="270"/>
      <c r="AT391" s="48" t="s">
        <v>483</v>
      </c>
      <c r="AU391" s="48" t="s">
        <v>131</v>
      </c>
    </row>
    <row r="392" spans="1:65" s="166" customFormat="1">
      <c r="B392" s="167"/>
      <c r="C392" s="168"/>
      <c r="D392" s="157" t="s">
        <v>46</v>
      </c>
      <c r="E392" s="169" t="s">
        <v>40</v>
      </c>
      <c r="F392" s="170" t="s">
        <v>864</v>
      </c>
      <c r="G392" s="168"/>
      <c r="H392" s="171">
        <v>611.90800000000002</v>
      </c>
      <c r="I392" s="172"/>
      <c r="J392" s="168"/>
      <c r="K392" s="168"/>
      <c r="L392" s="173"/>
      <c r="M392" s="174"/>
      <c r="N392" s="175"/>
      <c r="O392" s="175"/>
      <c r="P392" s="175"/>
      <c r="Q392" s="175"/>
      <c r="R392" s="175"/>
      <c r="S392" s="175"/>
      <c r="T392" s="176"/>
      <c r="AT392" s="177" t="s">
        <v>46</v>
      </c>
      <c r="AU392" s="177" t="s">
        <v>131</v>
      </c>
      <c r="AV392" s="166" t="s">
        <v>131</v>
      </c>
      <c r="AW392" s="166" t="s">
        <v>529</v>
      </c>
      <c r="AX392" s="166" t="s">
        <v>62</v>
      </c>
      <c r="AY392" s="177" t="s">
        <v>475</v>
      </c>
    </row>
    <row r="393" spans="1:65" s="56" customFormat="1" ht="16.5" customHeight="1">
      <c r="A393" s="270"/>
      <c r="B393" s="80"/>
      <c r="C393" s="143" t="s">
        <v>865</v>
      </c>
      <c r="D393" s="143" t="s">
        <v>476</v>
      </c>
      <c r="E393" s="144" t="s">
        <v>866</v>
      </c>
      <c r="F393" s="145" t="s">
        <v>867</v>
      </c>
      <c r="G393" s="146" t="s">
        <v>868</v>
      </c>
      <c r="H393" s="147">
        <v>1101.434</v>
      </c>
      <c r="I393" s="148"/>
      <c r="J393" s="149">
        <f>ROUND(I393*H393,2)</f>
        <v>0</v>
      </c>
      <c r="K393" s="145" t="s">
        <v>480</v>
      </c>
      <c r="L393" s="54"/>
      <c r="M393" s="150" t="s">
        <v>40</v>
      </c>
      <c r="N393" s="151" t="s">
        <v>439</v>
      </c>
      <c r="O393" s="152"/>
      <c r="P393" s="153">
        <f>O393*H393</f>
        <v>0</v>
      </c>
      <c r="Q393" s="153">
        <v>0</v>
      </c>
      <c r="R393" s="153">
        <f>Q393*H393</f>
        <v>0</v>
      </c>
      <c r="S393" s="153">
        <v>0</v>
      </c>
      <c r="T393" s="154">
        <f>S393*H393</f>
        <v>0</v>
      </c>
      <c r="U393" s="270"/>
      <c r="V393" s="270"/>
      <c r="W393" s="270"/>
      <c r="X393" s="270"/>
      <c r="Y393" s="270"/>
      <c r="Z393" s="270"/>
      <c r="AA393" s="270"/>
      <c r="AB393" s="270"/>
      <c r="AC393" s="270"/>
      <c r="AD393" s="270"/>
      <c r="AE393" s="270"/>
      <c r="AR393" s="155" t="s">
        <v>151</v>
      </c>
      <c r="AT393" s="155" t="s">
        <v>476</v>
      </c>
      <c r="AU393" s="155" t="s">
        <v>131</v>
      </c>
      <c r="AY393" s="48" t="s">
        <v>475</v>
      </c>
      <c r="BE393" s="156">
        <f>IF(N393="základní",J393,0)</f>
        <v>0</v>
      </c>
      <c r="BF393" s="156">
        <f>IF(N393="snížená",J393,0)</f>
        <v>0</v>
      </c>
      <c r="BG393" s="156">
        <f>IF(N393="zákl. přenesená",J393,0)</f>
        <v>0</v>
      </c>
      <c r="BH393" s="156">
        <f>IF(N393="sníž. přenesená",J393,0)</f>
        <v>0</v>
      </c>
      <c r="BI393" s="156">
        <f>IF(N393="nulová",J393,0)</f>
        <v>0</v>
      </c>
      <c r="BJ393" s="48" t="s">
        <v>62</v>
      </c>
      <c r="BK393" s="156">
        <f>ROUND(I393*H393,2)</f>
        <v>0</v>
      </c>
      <c r="BL393" s="48" t="s">
        <v>151</v>
      </c>
      <c r="BM393" s="155" t="s">
        <v>869</v>
      </c>
    </row>
    <row r="394" spans="1:65" s="56" customFormat="1" ht="19.5">
      <c r="A394" s="270"/>
      <c r="B394" s="80"/>
      <c r="C394" s="266"/>
      <c r="D394" s="157" t="s">
        <v>44</v>
      </c>
      <c r="E394" s="266"/>
      <c r="F394" s="158" t="s">
        <v>870</v>
      </c>
      <c r="G394" s="266"/>
      <c r="H394" s="266"/>
      <c r="I394" s="159"/>
      <c r="J394" s="266"/>
      <c r="K394" s="266"/>
      <c r="L394" s="54"/>
      <c r="M394" s="160"/>
      <c r="N394" s="161"/>
      <c r="O394" s="152"/>
      <c r="P394" s="152"/>
      <c r="Q394" s="152"/>
      <c r="R394" s="152"/>
      <c r="S394" s="152"/>
      <c r="T394" s="162"/>
      <c r="U394" s="270"/>
      <c r="V394" s="270"/>
      <c r="W394" s="270"/>
      <c r="X394" s="270"/>
      <c r="Y394" s="270"/>
      <c r="Z394" s="270"/>
      <c r="AA394" s="270"/>
      <c r="AB394" s="270"/>
      <c r="AC394" s="270"/>
      <c r="AD394" s="270"/>
      <c r="AE394" s="270"/>
      <c r="AT394" s="48" t="s">
        <v>44</v>
      </c>
      <c r="AU394" s="48" t="s">
        <v>131</v>
      </c>
    </row>
    <row r="395" spans="1:65" s="56" customFormat="1">
      <c r="A395" s="270"/>
      <c r="B395" s="80"/>
      <c r="C395" s="266"/>
      <c r="D395" s="163" t="s">
        <v>483</v>
      </c>
      <c r="E395" s="266"/>
      <c r="F395" s="164" t="s">
        <v>871</v>
      </c>
      <c r="G395" s="266"/>
      <c r="H395" s="266"/>
      <c r="I395" s="159"/>
      <c r="J395" s="266"/>
      <c r="K395" s="266"/>
      <c r="L395" s="54"/>
      <c r="M395" s="160"/>
      <c r="N395" s="161"/>
      <c r="O395" s="152"/>
      <c r="P395" s="152"/>
      <c r="Q395" s="152"/>
      <c r="R395" s="152"/>
      <c r="S395" s="152"/>
      <c r="T395" s="162"/>
      <c r="U395" s="270"/>
      <c r="V395" s="270"/>
      <c r="W395" s="270"/>
      <c r="X395" s="270"/>
      <c r="Y395" s="270"/>
      <c r="Z395" s="270"/>
      <c r="AA395" s="270"/>
      <c r="AB395" s="270"/>
      <c r="AC395" s="270"/>
      <c r="AD395" s="270"/>
      <c r="AE395" s="270"/>
      <c r="AT395" s="48" t="s">
        <v>483</v>
      </c>
      <c r="AU395" s="48" t="s">
        <v>131</v>
      </c>
    </row>
    <row r="396" spans="1:65" s="166" customFormat="1">
      <c r="B396" s="167"/>
      <c r="C396" s="168"/>
      <c r="D396" s="157" t="s">
        <v>46</v>
      </c>
      <c r="E396" s="169" t="s">
        <v>40</v>
      </c>
      <c r="F396" s="170" t="s">
        <v>872</v>
      </c>
      <c r="G396" s="168"/>
      <c r="H396" s="171">
        <v>1101.434</v>
      </c>
      <c r="I396" s="172"/>
      <c r="J396" s="168"/>
      <c r="K396" s="168"/>
      <c r="L396" s="173"/>
      <c r="M396" s="174"/>
      <c r="N396" s="175"/>
      <c r="O396" s="175"/>
      <c r="P396" s="175"/>
      <c r="Q396" s="175"/>
      <c r="R396" s="175"/>
      <c r="S396" s="175"/>
      <c r="T396" s="176"/>
      <c r="AT396" s="177" t="s">
        <v>46</v>
      </c>
      <c r="AU396" s="177" t="s">
        <v>131</v>
      </c>
      <c r="AV396" s="166" t="s">
        <v>131</v>
      </c>
      <c r="AW396" s="166" t="s">
        <v>529</v>
      </c>
      <c r="AX396" s="166" t="s">
        <v>62</v>
      </c>
      <c r="AY396" s="177" t="s">
        <v>475</v>
      </c>
    </row>
    <row r="397" spans="1:65" s="56" customFormat="1" ht="16.5" customHeight="1">
      <c r="A397" s="270"/>
      <c r="B397" s="80"/>
      <c r="C397" s="143" t="s">
        <v>873</v>
      </c>
      <c r="D397" s="143" t="s">
        <v>476</v>
      </c>
      <c r="E397" s="144" t="s">
        <v>874</v>
      </c>
      <c r="F397" s="145" t="s">
        <v>875</v>
      </c>
      <c r="G397" s="146" t="s">
        <v>594</v>
      </c>
      <c r="H397" s="147">
        <v>8</v>
      </c>
      <c r="I397" s="148"/>
      <c r="J397" s="149">
        <f>ROUND(I397*H397,2)</f>
        <v>0</v>
      </c>
      <c r="K397" s="145" t="s">
        <v>40</v>
      </c>
      <c r="L397" s="54"/>
      <c r="M397" s="150" t="s">
        <v>40</v>
      </c>
      <c r="N397" s="151" t="s">
        <v>439</v>
      </c>
      <c r="O397" s="152"/>
      <c r="P397" s="153">
        <f>O397*H397</f>
        <v>0</v>
      </c>
      <c r="Q397" s="153">
        <v>0</v>
      </c>
      <c r="R397" s="153">
        <f>Q397*H397</f>
        <v>0</v>
      </c>
      <c r="S397" s="153">
        <v>0</v>
      </c>
      <c r="T397" s="154">
        <f>S397*H397</f>
        <v>0</v>
      </c>
      <c r="U397" s="270"/>
      <c r="V397" s="270"/>
      <c r="W397" s="270"/>
      <c r="X397" s="270"/>
      <c r="Y397" s="270"/>
      <c r="Z397" s="270"/>
      <c r="AA397" s="270"/>
      <c r="AB397" s="270"/>
      <c r="AC397" s="270"/>
      <c r="AD397" s="270"/>
      <c r="AE397" s="270"/>
      <c r="AR397" s="155" t="s">
        <v>151</v>
      </c>
      <c r="AT397" s="155" t="s">
        <v>476</v>
      </c>
      <c r="AU397" s="155" t="s">
        <v>131</v>
      </c>
      <c r="AY397" s="48" t="s">
        <v>475</v>
      </c>
      <c r="BE397" s="156">
        <f>IF(N397="základní",J397,0)</f>
        <v>0</v>
      </c>
      <c r="BF397" s="156">
        <f>IF(N397="snížená",J397,0)</f>
        <v>0</v>
      </c>
      <c r="BG397" s="156">
        <f>IF(N397="zákl. přenesená",J397,0)</f>
        <v>0</v>
      </c>
      <c r="BH397" s="156">
        <f>IF(N397="sníž. přenesená",J397,0)</f>
        <v>0</v>
      </c>
      <c r="BI397" s="156">
        <f>IF(N397="nulová",J397,0)</f>
        <v>0</v>
      </c>
      <c r="BJ397" s="48" t="s">
        <v>62</v>
      </c>
      <c r="BK397" s="156">
        <f>ROUND(I397*H397,2)</f>
        <v>0</v>
      </c>
      <c r="BL397" s="48" t="s">
        <v>151</v>
      </c>
      <c r="BM397" s="155" t="s">
        <v>876</v>
      </c>
    </row>
    <row r="398" spans="1:65" s="56" customFormat="1">
      <c r="A398" s="270"/>
      <c r="B398" s="80"/>
      <c r="C398" s="266"/>
      <c r="D398" s="157" t="s">
        <v>44</v>
      </c>
      <c r="E398" s="266"/>
      <c r="F398" s="158" t="s">
        <v>877</v>
      </c>
      <c r="G398" s="266"/>
      <c r="H398" s="266"/>
      <c r="I398" s="159"/>
      <c r="J398" s="266"/>
      <c r="K398" s="266"/>
      <c r="L398" s="54"/>
      <c r="M398" s="160"/>
      <c r="N398" s="161"/>
      <c r="O398" s="152"/>
      <c r="P398" s="152"/>
      <c r="Q398" s="152"/>
      <c r="R398" s="152"/>
      <c r="S398" s="152"/>
      <c r="T398" s="162"/>
      <c r="U398" s="270"/>
      <c r="V398" s="270"/>
      <c r="W398" s="270"/>
      <c r="X398" s="270"/>
      <c r="Y398" s="270"/>
      <c r="Z398" s="270"/>
      <c r="AA398" s="270"/>
      <c r="AB398" s="270"/>
      <c r="AC398" s="270"/>
      <c r="AD398" s="270"/>
      <c r="AE398" s="270"/>
      <c r="AT398" s="48" t="s">
        <v>44</v>
      </c>
      <c r="AU398" s="48" t="s">
        <v>131</v>
      </c>
    </row>
    <row r="399" spans="1:65" s="166" customFormat="1">
      <c r="B399" s="167"/>
      <c r="C399" s="168"/>
      <c r="D399" s="157" t="s">
        <v>46</v>
      </c>
      <c r="E399" s="169" t="s">
        <v>40</v>
      </c>
      <c r="F399" s="170" t="s">
        <v>878</v>
      </c>
      <c r="G399" s="168"/>
      <c r="H399" s="171">
        <v>8</v>
      </c>
      <c r="I399" s="172"/>
      <c r="J399" s="168"/>
      <c r="K399" s="168"/>
      <c r="L399" s="173"/>
      <c r="M399" s="174"/>
      <c r="N399" s="175"/>
      <c r="O399" s="175"/>
      <c r="P399" s="175"/>
      <c r="Q399" s="175"/>
      <c r="R399" s="175"/>
      <c r="S399" s="175"/>
      <c r="T399" s="176"/>
      <c r="AT399" s="177" t="s">
        <v>46</v>
      </c>
      <c r="AU399" s="177" t="s">
        <v>131</v>
      </c>
      <c r="AV399" s="166" t="s">
        <v>131</v>
      </c>
      <c r="AW399" s="166" t="s">
        <v>529</v>
      </c>
      <c r="AX399" s="166" t="s">
        <v>62</v>
      </c>
      <c r="AY399" s="177" t="s">
        <v>475</v>
      </c>
    </row>
    <row r="400" spans="1:65" s="56" customFormat="1" ht="16.5" customHeight="1">
      <c r="A400" s="270"/>
      <c r="B400" s="80"/>
      <c r="C400" s="143" t="s">
        <v>879</v>
      </c>
      <c r="D400" s="143" t="s">
        <v>476</v>
      </c>
      <c r="E400" s="144" t="s">
        <v>880</v>
      </c>
      <c r="F400" s="145" t="s">
        <v>881</v>
      </c>
      <c r="G400" s="146" t="s">
        <v>594</v>
      </c>
      <c r="H400" s="147">
        <v>8</v>
      </c>
      <c r="I400" s="148"/>
      <c r="J400" s="149">
        <f>ROUND(I400*H400,2)</f>
        <v>0</v>
      </c>
      <c r="K400" s="145" t="s">
        <v>40</v>
      </c>
      <c r="L400" s="54"/>
      <c r="M400" s="150" t="s">
        <v>40</v>
      </c>
      <c r="N400" s="151" t="s">
        <v>439</v>
      </c>
      <c r="O400" s="152"/>
      <c r="P400" s="153">
        <f>O400*H400</f>
        <v>0</v>
      </c>
      <c r="Q400" s="153">
        <v>0</v>
      </c>
      <c r="R400" s="153">
        <f>Q400*H400</f>
        <v>0</v>
      </c>
      <c r="S400" s="153">
        <v>0</v>
      </c>
      <c r="T400" s="154">
        <f>S400*H400</f>
        <v>0</v>
      </c>
      <c r="U400" s="270"/>
      <c r="V400" s="270"/>
      <c r="W400" s="270"/>
      <c r="X400" s="270"/>
      <c r="Y400" s="270"/>
      <c r="Z400" s="270"/>
      <c r="AA400" s="270"/>
      <c r="AB400" s="270"/>
      <c r="AC400" s="270"/>
      <c r="AD400" s="270"/>
      <c r="AE400" s="270"/>
      <c r="AR400" s="155" t="s">
        <v>151</v>
      </c>
      <c r="AT400" s="155" t="s">
        <v>476</v>
      </c>
      <c r="AU400" s="155" t="s">
        <v>131</v>
      </c>
      <c r="AY400" s="48" t="s">
        <v>475</v>
      </c>
      <c r="BE400" s="156">
        <f>IF(N400="základní",J400,0)</f>
        <v>0</v>
      </c>
      <c r="BF400" s="156">
        <f>IF(N400="snížená",J400,0)</f>
        <v>0</v>
      </c>
      <c r="BG400" s="156">
        <f>IF(N400="zákl. přenesená",J400,0)</f>
        <v>0</v>
      </c>
      <c r="BH400" s="156">
        <f>IF(N400="sníž. přenesená",J400,0)</f>
        <v>0</v>
      </c>
      <c r="BI400" s="156">
        <f>IF(N400="nulová",J400,0)</f>
        <v>0</v>
      </c>
      <c r="BJ400" s="48" t="s">
        <v>62</v>
      </c>
      <c r="BK400" s="156">
        <f>ROUND(I400*H400,2)</f>
        <v>0</v>
      </c>
      <c r="BL400" s="48" t="s">
        <v>151</v>
      </c>
      <c r="BM400" s="155" t="s">
        <v>882</v>
      </c>
    </row>
    <row r="401" spans="1:65" s="56" customFormat="1">
      <c r="A401" s="270"/>
      <c r="B401" s="80"/>
      <c r="C401" s="266"/>
      <c r="D401" s="157" t="s">
        <v>44</v>
      </c>
      <c r="E401" s="266"/>
      <c r="F401" s="158" t="s">
        <v>881</v>
      </c>
      <c r="G401" s="266"/>
      <c r="H401" s="266"/>
      <c r="I401" s="159"/>
      <c r="J401" s="266"/>
      <c r="K401" s="266"/>
      <c r="L401" s="54"/>
      <c r="M401" s="160"/>
      <c r="N401" s="161"/>
      <c r="O401" s="152"/>
      <c r="P401" s="152"/>
      <c r="Q401" s="152"/>
      <c r="R401" s="152"/>
      <c r="S401" s="152"/>
      <c r="T401" s="162"/>
      <c r="U401" s="270"/>
      <c r="V401" s="270"/>
      <c r="W401" s="270"/>
      <c r="X401" s="270"/>
      <c r="Y401" s="270"/>
      <c r="Z401" s="270"/>
      <c r="AA401" s="270"/>
      <c r="AB401" s="270"/>
      <c r="AC401" s="270"/>
      <c r="AD401" s="270"/>
      <c r="AE401" s="270"/>
      <c r="AT401" s="48" t="s">
        <v>44</v>
      </c>
      <c r="AU401" s="48" t="s">
        <v>131</v>
      </c>
    </row>
    <row r="402" spans="1:65" s="166" customFormat="1">
      <c r="B402" s="167"/>
      <c r="C402" s="168"/>
      <c r="D402" s="157" t="s">
        <v>46</v>
      </c>
      <c r="E402" s="169" t="s">
        <v>40</v>
      </c>
      <c r="F402" s="170" t="s">
        <v>878</v>
      </c>
      <c r="G402" s="168"/>
      <c r="H402" s="171">
        <v>8</v>
      </c>
      <c r="I402" s="172"/>
      <c r="J402" s="168"/>
      <c r="K402" s="168"/>
      <c r="L402" s="173"/>
      <c r="M402" s="174"/>
      <c r="N402" s="175"/>
      <c r="O402" s="175"/>
      <c r="P402" s="175"/>
      <c r="Q402" s="175"/>
      <c r="R402" s="175"/>
      <c r="S402" s="175"/>
      <c r="T402" s="176"/>
      <c r="AT402" s="177" t="s">
        <v>46</v>
      </c>
      <c r="AU402" s="177" t="s">
        <v>131</v>
      </c>
      <c r="AV402" s="166" t="s">
        <v>131</v>
      </c>
      <c r="AW402" s="166" t="s">
        <v>529</v>
      </c>
      <c r="AX402" s="166" t="s">
        <v>62</v>
      </c>
      <c r="AY402" s="177" t="s">
        <v>475</v>
      </c>
    </row>
    <row r="403" spans="1:65" s="56" customFormat="1" ht="16.5" customHeight="1">
      <c r="A403" s="270"/>
      <c r="B403" s="80"/>
      <c r="C403" s="143" t="s">
        <v>883</v>
      </c>
      <c r="D403" s="143" t="s">
        <v>476</v>
      </c>
      <c r="E403" s="144" t="s">
        <v>884</v>
      </c>
      <c r="F403" s="145" t="s">
        <v>885</v>
      </c>
      <c r="G403" s="146" t="s">
        <v>594</v>
      </c>
      <c r="H403" s="147">
        <v>336.81099999999998</v>
      </c>
      <c r="I403" s="148"/>
      <c r="J403" s="149">
        <f>ROUND(I403*H403,2)</f>
        <v>0</v>
      </c>
      <c r="K403" s="145" t="s">
        <v>480</v>
      </c>
      <c r="L403" s="54"/>
      <c r="M403" s="150" t="s">
        <v>40</v>
      </c>
      <c r="N403" s="151" t="s">
        <v>439</v>
      </c>
      <c r="O403" s="152"/>
      <c r="P403" s="153">
        <f>O403*H403</f>
        <v>0</v>
      </c>
      <c r="Q403" s="153">
        <v>0</v>
      </c>
      <c r="R403" s="153">
        <f>Q403*H403</f>
        <v>0</v>
      </c>
      <c r="S403" s="153">
        <v>0</v>
      </c>
      <c r="T403" s="154">
        <f>S403*H403</f>
        <v>0</v>
      </c>
      <c r="U403" s="270"/>
      <c r="V403" s="270"/>
      <c r="W403" s="270"/>
      <c r="X403" s="270"/>
      <c r="Y403" s="270"/>
      <c r="Z403" s="270"/>
      <c r="AA403" s="270"/>
      <c r="AB403" s="270"/>
      <c r="AC403" s="270"/>
      <c r="AD403" s="270"/>
      <c r="AE403" s="270"/>
      <c r="AR403" s="155" t="s">
        <v>151</v>
      </c>
      <c r="AT403" s="155" t="s">
        <v>476</v>
      </c>
      <c r="AU403" s="155" t="s">
        <v>131</v>
      </c>
      <c r="AY403" s="48" t="s">
        <v>475</v>
      </c>
      <c r="BE403" s="156">
        <f>IF(N403="základní",J403,0)</f>
        <v>0</v>
      </c>
      <c r="BF403" s="156">
        <f>IF(N403="snížená",J403,0)</f>
        <v>0</v>
      </c>
      <c r="BG403" s="156">
        <f>IF(N403="zákl. přenesená",J403,0)</f>
        <v>0</v>
      </c>
      <c r="BH403" s="156">
        <f>IF(N403="sníž. přenesená",J403,0)</f>
        <v>0</v>
      </c>
      <c r="BI403" s="156">
        <f>IF(N403="nulová",J403,0)</f>
        <v>0</v>
      </c>
      <c r="BJ403" s="48" t="s">
        <v>62</v>
      </c>
      <c r="BK403" s="156">
        <f>ROUND(I403*H403,2)</f>
        <v>0</v>
      </c>
      <c r="BL403" s="48" t="s">
        <v>151</v>
      </c>
      <c r="BM403" s="155" t="s">
        <v>886</v>
      </c>
    </row>
    <row r="404" spans="1:65" s="56" customFormat="1">
      <c r="A404" s="270"/>
      <c r="B404" s="80"/>
      <c r="C404" s="266"/>
      <c r="D404" s="157" t="s">
        <v>44</v>
      </c>
      <c r="E404" s="266"/>
      <c r="F404" s="158" t="s">
        <v>887</v>
      </c>
      <c r="G404" s="266"/>
      <c r="H404" s="266"/>
      <c r="I404" s="159"/>
      <c r="J404" s="266"/>
      <c r="K404" s="266"/>
      <c r="L404" s="54"/>
      <c r="M404" s="160"/>
      <c r="N404" s="161"/>
      <c r="O404" s="152"/>
      <c r="P404" s="152"/>
      <c r="Q404" s="152"/>
      <c r="R404" s="152"/>
      <c r="S404" s="152"/>
      <c r="T404" s="162"/>
      <c r="U404" s="270"/>
      <c r="V404" s="270"/>
      <c r="W404" s="270"/>
      <c r="X404" s="270"/>
      <c r="Y404" s="270"/>
      <c r="Z404" s="270"/>
      <c r="AA404" s="270"/>
      <c r="AB404" s="270"/>
      <c r="AC404" s="270"/>
      <c r="AD404" s="270"/>
      <c r="AE404" s="270"/>
      <c r="AT404" s="48" t="s">
        <v>44</v>
      </c>
      <c r="AU404" s="48" t="s">
        <v>131</v>
      </c>
    </row>
    <row r="405" spans="1:65" s="56" customFormat="1">
      <c r="A405" s="270"/>
      <c r="B405" s="80"/>
      <c r="C405" s="266"/>
      <c r="D405" s="163" t="s">
        <v>483</v>
      </c>
      <c r="E405" s="266"/>
      <c r="F405" s="164" t="s">
        <v>888</v>
      </c>
      <c r="G405" s="266"/>
      <c r="H405" s="266"/>
      <c r="I405" s="159"/>
      <c r="J405" s="266"/>
      <c r="K405" s="266"/>
      <c r="L405" s="54"/>
      <c r="M405" s="160"/>
      <c r="N405" s="161"/>
      <c r="O405" s="152"/>
      <c r="P405" s="152"/>
      <c r="Q405" s="152"/>
      <c r="R405" s="152"/>
      <c r="S405" s="152"/>
      <c r="T405" s="162"/>
      <c r="U405" s="270"/>
      <c r="V405" s="270"/>
      <c r="W405" s="270"/>
      <c r="X405" s="270"/>
      <c r="Y405" s="270"/>
      <c r="Z405" s="270"/>
      <c r="AA405" s="270"/>
      <c r="AB405" s="270"/>
      <c r="AC405" s="270"/>
      <c r="AD405" s="270"/>
      <c r="AE405" s="270"/>
      <c r="AT405" s="48" t="s">
        <v>483</v>
      </c>
      <c r="AU405" s="48" t="s">
        <v>131</v>
      </c>
    </row>
    <row r="406" spans="1:65" s="166" customFormat="1">
      <c r="B406" s="167"/>
      <c r="C406" s="168"/>
      <c r="D406" s="157" t="s">
        <v>46</v>
      </c>
      <c r="E406" s="169" t="s">
        <v>40</v>
      </c>
      <c r="F406" s="170" t="s">
        <v>821</v>
      </c>
      <c r="G406" s="168"/>
      <c r="H406" s="171">
        <v>318.47800000000001</v>
      </c>
      <c r="I406" s="172"/>
      <c r="J406" s="168"/>
      <c r="K406" s="168"/>
      <c r="L406" s="173"/>
      <c r="M406" s="174"/>
      <c r="N406" s="175"/>
      <c r="O406" s="175"/>
      <c r="P406" s="175"/>
      <c r="Q406" s="175"/>
      <c r="R406" s="175"/>
      <c r="S406" s="175"/>
      <c r="T406" s="176"/>
      <c r="AT406" s="177" t="s">
        <v>46</v>
      </c>
      <c r="AU406" s="177" t="s">
        <v>131</v>
      </c>
      <c r="AV406" s="166" t="s">
        <v>131</v>
      </c>
      <c r="AW406" s="166" t="s">
        <v>529</v>
      </c>
      <c r="AX406" s="166" t="s">
        <v>36</v>
      </c>
      <c r="AY406" s="177" t="s">
        <v>475</v>
      </c>
    </row>
    <row r="407" spans="1:65" s="166" customFormat="1">
      <c r="B407" s="167"/>
      <c r="C407" s="168"/>
      <c r="D407" s="157" t="s">
        <v>46</v>
      </c>
      <c r="E407" s="169" t="s">
        <v>40</v>
      </c>
      <c r="F407" s="170" t="s">
        <v>822</v>
      </c>
      <c r="G407" s="168"/>
      <c r="H407" s="171">
        <v>18.332999999999998</v>
      </c>
      <c r="I407" s="172"/>
      <c r="J407" s="168"/>
      <c r="K407" s="168"/>
      <c r="L407" s="173"/>
      <c r="M407" s="174"/>
      <c r="N407" s="175"/>
      <c r="O407" s="175"/>
      <c r="P407" s="175"/>
      <c r="Q407" s="175"/>
      <c r="R407" s="175"/>
      <c r="S407" s="175"/>
      <c r="T407" s="176"/>
      <c r="AT407" s="177" t="s">
        <v>46</v>
      </c>
      <c r="AU407" s="177" t="s">
        <v>131</v>
      </c>
      <c r="AV407" s="166" t="s">
        <v>131</v>
      </c>
      <c r="AW407" s="166" t="s">
        <v>529</v>
      </c>
      <c r="AX407" s="166" t="s">
        <v>36</v>
      </c>
      <c r="AY407" s="177" t="s">
        <v>475</v>
      </c>
    </row>
    <row r="408" spans="1:65" s="178" customFormat="1">
      <c r="B408" s="179"/>
      <c r="C408" s="180"/>
      <c r="D408" s="157" t="s">
        <v>46</v>
      </c>
      <c r="E408" s="181" t="s">
        <v>40</v>
      </c>
      <c r="F408" s="182" t="s">
        <v>615</v>
      </c>
      <c r="G408" s="180"/>
      <c r="H408" s="183">
        <v>336.81099999999998</v>
      </c>
      <c r="I408" s="184"/>
      <c r="J408" s="180"/>
      <c r="K408" s="180"/>
      <c r="L408" s="185"/>
      <c r="M408" s="186"/>
      <c r="N408" s="187"/>
      <c r="O408" s="187"/>
      <c r="P408" s="187"/>
      <c r="Q408" s="187"/>
      <c r="R408" s="187"/>
      <c r="S408" s="187"/>
      <c r="T408" s="188"/>
      <c r="AT408" s="189" t="s">
        <v>46</v>
      </c>
      <c r="AU408" s="189" t="s">
        <v>131</v>
      </c>
      <c r="AV408" s="178" t="s">
        <v>140</v>
      </c>
      <c r="AW408" s="178" t="s">
        <v>529</v>
      </c>
      <c r="AX408" s="178" t="s">
        <v>62</v>
      </c>
      <c r="AY408" s="189" t="s">
        <v>475</v>
      </c>
    </row>
    <row r="409" spans="1:65" s="56" customFormat="1" ht="16.5" customHeight="1">
      <c r="A409" s="270"/>
      <c r="B409" s="80"/>
      <c r="C409" s="143" t="s">
        <v>889</v>
      </c>
      <c r="D409" s="143" t="s">
        <v>476</v>
      </c>
      <c r="E409" s="144" t="s">
        <v>890</v>
      </c>
      <c r="F409" s="145" t="s">
        <v>891</v>
      </c>
      <c r="G409" s="146" t="s">
        <v>594</v>
      </c>
      <c r="H409" s="147">
        <v>636.95500000000004</v>
      </c>
      <c r="I409" s="148"/>
      <c r="J409" s="149">
        <f>ROUND(I409*H409,2)</f>
        <v>0</v>
      </c>
      <c r="K409" s="145" t="s">
        <v>480</v>
      </c>
      <c r="L409" s="54"/>
      <c r="M409" s="150" t="s">
        <v>40</v>
      </c>
      <c r="N409" s="151" t="s">
        <v>439</v>
      </c>
      <c r="O409" s="152"/>
      <c r="P409" s="153">
        <f>O409*H409</f>
        <v>0</v>
      </c>
      <c r="Q409" s="153">
        <v>0</v>
      </c>
      <c r="R409" s="153">
        <f>Q409*H409</f>
        <v>0</v>
      </c>
      <c r="S409" s="153">
        <v>0</v>
      </c>
      <c r="T409" s="154">
        <f>S409*H409</f>
        <v>0</v>
      </c>
      <c r="U409" s="270"/>
      <c r="V409" s="270"/>
      <c r="W409" s="270"/>
      <c r="X409" s="270"/>
      <c r="Y409" s="270"/>
      <c r="Z409" s="270"/>
      <c r="AA409" s="270"/>
      <c r="AB409" s="270"/>
      <c r="AC409" s="270"/>
      <c r="AD409" s="270"/>
      <c r="AE409" s="270"/>
      <c r="AR409" s="155" t="s">
        <v>151</v>
      </c>
      <c r="AT409" s="155" t="s">
        <v>476</v>
      </c>
      <c r="AU409" s="155" t="s">
        <v>131</v>
      </c>
      <c r="AY409" s="48" t="s">
        <v>475</v>
      </c>
      <c r="BE409" s="156">
        <f>IF(N409="základní",J409,0)</f>
        <v>0</v>
      </c>
      <c r="BF409" s="156">
        <f>IF(N409="snížená",J409,0)</f>
        <v>0</v>
      </c>
      <c r="BG409" s="156">
        <f>IF(N409="zákl. přenesená",J409,0)</f>
        <v>0</v>
      </c>
      <c r="BH409" s="156">
        <f>IF(N409="sníž. přenesená",J409,0)</f>
        <v>0</v>
      </c>
      <c r="BI409" s="156">
        <f>IF(N409="nulová",J409,0)</f>
        <v>0</v>
      </c>
      <c r="BJ409" s="48" t="s">
        <v>62</v>
      </c>
      <c r="BK409" s="156">
        <f>ROUND(I409*H409,2)</f>
        <v>0</v>
      </c>
      <c r="BL409" s="48" t="s">
        <v>151</v>
      </c>
      <c r="BM409" s="155" t="s">
        <v>892</v>
      </c>
    </row>
    <row r="410" spans="1:65" s="56" customFormat="1" ht="19.5">
      <c r="A410" s="270"/>
      <c r="B410" s="80"/>
      <c r="C410" s="266"/>
      <c r="D410" s="157" t="s">
        <v>44</v>
      </c>
      <c r="E410" s="266"/>
      <c r="F410" s="158" t="s">
        <v>893</v>
      </c>
      <c r="G410" s="266"/>
      <c r="H410" s="266"/>
      <c r="I410" s="159"/>
      <c r="J410" s="266"/>
      <c r="K410" s="266"/>
      <c r="L410" s="54"/>
      <c r="M410" s="160"/>
      <c r="N410" s="161"/>
      <c r="O410" s="152"/>
      <c r="P410" s="152"/>
      <c r="Q410" s="152"/>
      <c r="R410" s="152"/>
      <c r="S410" s="152"/>
      <c r="T410" s="162"/>
      <c r="U410" s="270"/>
      <c r="V410" s="270"/>
      <c r="W410" s="270"/>
      <c r="X410" s="270"/>
      <c r="Y410" s="270"/>
      <c r="Z410" s="270"/>
      <c r="AA410" s="270"/>
      <c r="AB410" s="270"/>
      <c r="AC410" s="270"/>
      <c r="AD410" s="270"/>
      <c r="AE410" s="270"/>
      <c r="AT410" s="48" t="s">
        <v>44</v>
      </c>
      <c r="AU410" s="48" t="s">
        <v>131</v>
      </c>
    </row>
    <row r="411" spans="1:65" s="56" customFormat="1">
      <c r="A411" s="270"/>
      <c r="B411" s="80"/>
      <c r="C411" s="266"/>
      <c r="D411" s="163" t="s">
        <v>483</v>
      </c>
      <c r="E411" s="266"/>
      <c r="F411" s="164" t="s">
        <v>894</v>
      </c>
      <c r="G411" s="266"/>
      <c r="H411" s="266"/>
      <c r="I411" s="159"/>
      <c r="J411" s="266"/>
      <c r="K411" s="266"/>
      <c r="L411" s="54"/>
      <c r="M411" s="160"/>
      <c r="N411" s="161"/>
      <c r="O411" s="152"/>
      <c r="P411" s="152"/>
      <c r="Q411" s="152"/>
      <c r="R411" s="152"/>
      <c r="S411" s="152"/>
      <c r="T411" s="162"/>
      <c r="U411" s="270"/>
      <c r="V411" s="270"/>
      <c r="W411" s="270"/>
      <c r="X411" s="270"/>
      <c r="Y411" s="270"/>
      <c r="Z411" s="270"/>
      <c r="AA411" s="270"/>
      <c r="AB411" s="270"/>
      <c r="AC411" s="270"/>
      <c r="AD411" s="270"/>
      <c r="AE411" s="270"/>
      <c r="AT411" s="48" t="s">
        <v>483</v>
      </c>
      <c r="AU411" s="48" t="s">
        <v>131</v>
      </c>
    </row>
    <row r="412" spans="1:65" s="190" customFormat="1">
      <c r="B412" s="191"/>
      <c r="C412" s="192"/>
      <c r="D412" s="157" t="s">
        <v>46</v>
      </c>
      <c r="E412" s="193" t="s">
        <v>40</v>
      </c>
      <c r="F412" s="194" t="s">
        <v>831</v>
      </c>
      <c r="G412" s="192"/>
      <c r="H412" s="193" t="s">
        <v>40</v>
      </c>
      <c r="I412" s="195"/>
      <c r="J412" s="192"/>
      <c r="K412" s="192"/>
      <c r="L412" s="196"/>
      <c r="M412" s="197"/>
      <c r="N412" s="198"/>
      <c r="O412" s="198"/>
      <c r="P412" s="198"/>
      <c r="Q412" s="198"/>
      <c r="R412" s="198"/>
      <c r="S412" s="198"/>
      <c r="T412" s="199"/>
      <c r="AT412" s="200" t="s">
        <v>46</v>
      </c>
      <c r="AU412" s="200" t="s">
        <v>131</v>
      </c>
      <c r="AV412" s="190" t="s">
        <v>62</v>
      </c>
      <c r="AW412" s="190" t="s">
        <v>529</v>
      </c>
      <c r="AX412" s="190" t="s">
        <v>36</v>
      </c>
      <c r="AY412" s="200" t="s">
        <v>475</v>
      </c>
    </row>
    <row r="413" spans="1:65" s="166" customFormat="1">
      <c r="B413" s="167"/>
      <c r="C413" s="168"/>
      <c r="D413" s="157" t="s">
        <v>46</v>
      </c>
      <c r="E413" s="169" t="s">
        <v>40</v>
      </c>
      <c r="F413" s="170" t="s">
        <v>598</v>
      </c>
      <c r="G413" s="168"/>
      <c r="H413" s="171">
        <v>2.12</v>
      </c>
      <c r="I413" s="172"/>
      <c r="J413" s="168"/>
      <c r="K413" s="168"/>
      <c r="L413" s="173"/>
      <c r="M413" s="174"/>
      <c r="N413" s="175"/>
      <c r="O413" s="175"/>
      <c r="P413" s="175"/>
      <c r="Q413" s="175"/>
      <c r="R413" s="175"/>
      <c r="S413" s="175"/>
      <c r="T413" s="176"/>
      <c r="AT413" s="177" t="s">
        <v>46</v>
      </c>
      <c r="AU413" s="177" t="s">
        <v>131</v>
      </c>
      <c r="AV413" s="166" t="s">
        <v>131</v>
      </c>
      <c r="AW413" s="166" t="s">
        <v>529</v>
      </c>
      <c r="AX413" s="166" t="s">
        <v>36</v>
      </c>
      <c r="AY413" s="177" t="s">
        <v>475</v>
      </c>
    </row>
    <row r="414" spans="1:65" s="190" customFormat="1">
      <c r="B414" s="191"/>
      <c r="C414" s="192"/>
      <c r="D414" s="157" t="s">
        <v>46</v>
      </c>
      <c r="E414" s="193" t="s">
        <v>40</v>
      </c>
      <c r="F414" s="194" t="s">
        <v>832</v>
      </c>
      <c r="G414" s="192"/>
      <c r="H414" s="193" t="s">
        <v>40</v>
      </c>
      <c r="I414" s="195"/>
      <c r="J414" s="192"/>
      <c r="K414" s="192"/>
      <c r="L414" s="196"/>
      <c r="M414" s="197"/>
      <c r="N414" s="198"/>
      <c r="O414" s="198"/>
      <c r="P414" s="198"/>
      <c r="Q414" s="198"/>
      <c r="R414" s="198"/>
      <c r="S414" s="198"/>
      <c r="T414" s="199"/>
      <c r="AT414" s="200" t="s">
        <v>46</v>
      </c>
      <c r="AU414" s="200" t="s">
        <v>131</v>
      </c>
      <c r="AV414" s="190" t="s">
        <v>62</v>
      </c>
      <c r="AW414" s="190" t="s">
        <v>529</v>
      </c>
      <c r="AX414" s="190" t="s">
        <v>36</v>
      </c>
      <c r="AY414" s="200" t="s">
        <v>475</v>
      </c>
    </row>
    <row r="415" spans="1:65" s="166" customFormat="1">
      <c r="B415" s="167"/>
      <c r="C415" s="168"/>
      <c r="D415" s="157" t="s">
        <v>46</v>
      </c>
      <c r="E415" s="169" t="s">
        <v>40</v>
      </c>
      <c r="F415" s="170" t="s">
        <v>605</v>
      </c>
      <c r="G415" s="168"/>
      <c r="H415" s="171">
        <v>2.706</v>
      </c>
      <c r="I415" s="172"/>
      <c r="J415" s="168"/>
      <c r="K415" s="168"/>
      <c r="L415" s="173"/>
      <c r="M415" s="174"/>
      <c r="N415" s="175"/>
      <c r="O415" s="175"/>
      <c r="P415" s="175"/>
      <c r="Q415" s="175"/>
      <c r="R415" s="175"/>
      <c r="S415" s="175"/>
      <c r="T415" s="176"/>
      <c r="AT415" s="177" t="s">
        <v>46</v>
      </c>
      <c r="AU415" s="177" t="s">
        <v>131</v>
      </c>
      <c r="AV415" s="166" t="s">
        <v>131</v>
      </c>
      <c r="AW415" s="166" t="s">
        <v>529</v>
      </c>
      <c r="AX415" s="166" t="s">
        <v>36</v>
      </c>
      <c r="AY415" s="177" t="s">
        <v>475</v>
      </c>
    </row>
    <row r="416" spans="1:65" s="190" customFormat="1">
      <c r="B416" s="191"/>
      <c r="C416" s="192"/>
      <c r="D416" s="157" t="s">
        <v>46</v>
      </c>
      <c r="E416" s="193" t="s">
        <v>40</v>
      </c>
      <c r="F416" s="194" t="s">
        <v>833</v>
      </c>
      <c r="G416" s="192"/>
      <c r="H416" s="193" t="s">
        <v>40</v>
      </c>
      <c r="I416" s="195"/>
      <c r="J416" s="192"/>
      <c r="K416" s="192"/>
      <c r="L416" s="196"/>
      <c r="M416" s="197"/>
      <c r="N416" s="198"/>
      <c r="O416" s="198"/>
      <c r="P416" s="198"/>
      <c r="Q416" s="198"/>
      <c r="R416" s="198"/>
      <c r="S416" s="198"/>
      <c r="T416" s="199"/>
      <c r="AT416" s="200" t="s">
        <v>46</v>
      </c>
      <c r="AU416" s="200" t="s">
        <v>131</v>
      </c>
      <c r="AV416" s="190" t="s">
        <v>62</v>
      </c>
      <c r="AW416" s="190" t="s">
        <v>529</v>
      </c>
      <c r="AX416" s="190" t="s">
        <v>36</v>
      </c>
      <c r="AY416" s="200" t="s">
        <v>475</v>
      </c>
    </row>
    <row r="417" spans="2:51" s="166" customFormat="1">
      <c r="B417" s="167"/>
      <c r="C417" s="168"/>
      <c r="D417" s="157" t="s">
        <v>46</v>
      </c>
      <c r="E417" s="169" t="s">
        <v>40</v>
      </c>
      <c r="F417" s="170" t="s">
        <v>616</v>
      </c>
      <c r="G417" s="168"/>
      <c r="H417" s="171">
        <v>41.148000000000003</v>
      </c>
      <c r="I417" s="172"/>
      <c r="J417" s="168"/>
      <c r="K417" s="168"/>
      <c r="L417" s="173"/>
      <c r="M417" s="174"/>
      <c r="N417" s="175"/>
      <c r="O417" s="175"/>
      <c r="P417" s="175"/>
      <c r="Q417" s="175"/>
      <c r="R417" s="175"/>
      <c r="S417" s="175"/>
      <c r="T417" s="176"/>
      <c r="AT417" s="177" t="s">
        <v>46</v>
      </c>
      <c r="AU417" s="177" t="s">
        <v>131</v>
      </c>
      <c r="AV417" s="166" t="s">
        <v>131</v>
      </c>
      <c r="AW417" s="166" t="s">
        <v>529</v>
      </c>
      <c r="AX417" s="166" t="s">
        <v>36</v>
      </c>
      <c r="AY417" s="177" t="s">
        <v>475</v>
      </c>
    </row>
    <row r="418" spans="2:51" s="166" customFormat="1">
      <c r="B418" s="167"/>
      <c r="C418" s="168"/>
      <c r="D418" s="157" t="s">
        <v>46</v>
      </c>
      <c r="E418" s="169" t="s">
        <v>40</v>
      </c>
      <c r="F418" s="170" t="s">
        <v>617</v>
      </c>
      <c r="G418" s="168"/>
      <c r="H418" s="171">
        <v>644.33399999999995</v>
      </c>
      <c r="I418" s="172"/>
      <c r="J418" s="168"/>
      <c r="K418" s="168"/>
      <c r="L418" s="173"/>
      <c r="M418" s="174"/>
      <c r="N418" s="175"/>
      <c r="O418" s="175"/>
      <c r="P418" s="175"/>
      <c r="Q418" s="175"/>
      <c r="R418" s="175"/>
      <c r="S418" s="175"/>
      <c r="T418" s="176"/>
      <c r="AT418" s="177" t="s">
        <v>46</v>
      </c>
      <c r="AU418" s="177" t="s">
        <v>131</v>
      </c>
      <c r="AV418" s="166" t="s">
        <v>131</v>
      </c>
      <c r="AW418" s="166" t="s">
        <v>529</v>
      </c>
      <c r="AX418" s="166" t="s">
        <v>36</v>
      </c>
      <c r="AY418" s="177" t="s">
        <v>475</v>
      </c>
    </row>
    <row r="419" spans="2:51" s="166" customFormat="1">
      <c r="B419" s="167"/>
      <c r="C419" s="168"/>
      <c r="D419" s="157" t="s">
        <v>46</v>
      </c>
      <c r="E419" s="169" t="s">
        <v>40</v>
      </c>
      <c r="F419" s="170" t="s">
        <v>618</v>
      </c>
      <c r="G419" s="168"/>
      <c r="H419" s="171">
        <v>238.714</v>
      </c>
      <c r="I419" s="172"/>
      <c r="J419" s="168"/>
      <c r="K419" s="168"/>
      <c r="L419" s="173"/>
      <c r="M419" s="174"/>
      <c r="N419" s="175"/>
      <c r="O419" s="175"/>
      <c r="P419" s="175"/>
      <c r="Q419" s="175"/>
      <c r="R419" s="175"/>
      <c r="S419" s="175"/>
      <c r="T419" s="176"/>
      <c r="AT419" s="177" t="s">
        <v>46</v>
      </c>
      <c r="AU419" s="177" t="s">
        <v>131</v>
      </c>
      <c r="AV419" s="166" t="s">
        <v>131</v>
      </c>
      <c r="AW419" s="166" t="s">
        <v>529</v>
      </c>
      <c r="AX419" s="166" t="s">
        <v>36</v>
      </c>
      <c r="AY419" s="177" t="s">
        <v>475</v>
      </c>
    </row>
    <row r="420" spans="2:51" s="166" customFormat="1">
      <c r="B420" s="167"/>
      <c r="C420" s="168"/>
      <c r="D420" s="157" t="s">
        <v>46</v>
      </c>
      <c r="E420" s="169" t="s">
        <v>40</v>
      </c>
      <c r="F420" s="170" t="s">
        <v>619</v>
      </c>
      <c r="G420" s="168"/>
      <c r="H420" s="171">
        <v>106.315</v>
      </c>
      <c r="I420" s="172"/>
      <c r="J420" s="168"/>
      <c r="K420" s="168"/>
      <c r="L420" s="173"/>
      <c r="M420" s="174"/>
      <c r="N420" s="175"/>
      <c r="O420" s="175"/>
      <c r="P420" s="175"/>
      <c r="Q420" s="175"/>
      <c r="R420" s="175"/>
      <c r="S420" s="175"/>
      <c r="T420" s="176"/>
      <c r="AT420" s="177" t="s">
        <v>46</v>
      </c>
      <c r="AU420" s="177" t="s">
        <v>131</v>
      </c>
      <c r="AV420" s="166" t="s">
        <v>131</v>
      </c>
      <c r="AW420" s="166" t="s">
        <v>529</v>
      </c>
      <c r="AX420" s="166" t="s">
        <v>36</v>
      </c>
      <c r="AY420" s="177" t="s">
        <v>475</v>
      </c>
    </row>
    <row r="421" spans="2:51" s="166" customFormat="1">
      <c r="B421" s="167"/>
      <c r="C421" s="168"/>
      <c r="D421" s="157" t="s">
        <v>46</v>
      </c>
      <c r="E421" s="169" t="s">
        <v>40</v>
      </c>
      <c r="F421" s="170" t="s">
        <v>620</v>
      </c>
      <c r="G421" s="168"/>
      <c r="H421" s="171">
        <v>-84.808000000000007</v>
      </c>
      <c r="I421" s="172"/>
      <c r="J421" s="168"/>
      <c r="K421" s="168"/>
      <c r="L421" s="173"/>
      <c r="M421" s="174"/>
      <c r="N421" s="175"/>
      <c r="O421" s="175"/>
      <c r="P421" s="175"/>
      <c r="Q421" s="175"/>
      <c r="R421" s="175"/>
      <c r="S421" s="175"/>
      <c r="T421" s="176"/>
      <c r="AT421" s="177" t="s">
        <v>46</v>
      </c>
      <c r="AU421" s="177" t="s">
        <v>131</v>
      </c>
      <c r="AV421" s="166" t="s">
        <v>131</v>
      </c>
      <c r="AW421" s="166" t="s">
        <v>529</v>
      </c>
      <c r="AX421" s="166" t="s">
        <v>36</v>
      </c>
      <c r="AY421" s="177" t="s">
        <v>475</v>
      </c>
    </row>
    <row r="422" spans="2:51" s="166" customFormat="1">
      <c r="B422" s="167"/>
      <c r="C422" s="168"/>
      <c r="D422" s="157" t="s">
        <v>46</v>
      </c>
      <c r="E422" s="169" t="s">
        <v>40</v>
      </c>
      <c r="F422" s="170" t="s">
        <v>621</v>
      </c>
      <c r="G422" s="168"/>
      <c r="H422" s="171">
        <v>-5.1479999999999997</v>
      </c>
      <c r="I422" s="172"/>
      <c r="J422" s="168"/>
      <c r="K422" s="168"/>
      <c r="L422" s="173"/>
      <c r="M422" s="174"/>
      <c r="N422" s="175"/>
      <c r="O422" s="175"/>
      <c r="P422" s="175"/>
      <c r="Q422" s="175"/>
      <c r="R422" s="175"/>
      <c r="S422" s="175"/>
      <c r="T422" s="176"/>
      <c r="AT422" s="177" t="s">
        <v>46</v>
      </c>
      <c r="AU422" s="177" t="s">
        <v>131</v>
      </c>
      <c r="AV422" s="166" t="s">
        <v>131</v>
      </c>
      <c r="AW422" s="166" t="s">
        <v>529</v>
      </c>
      <c r="AX422" s="166" t="s">
        <v>36</v>
      </c>
      <c r="AY422" s="177" t="s">
        <v>475</v>
      </c>
    </row>
    <row r="423" spans="2:51" s="166" customFormat="1">
      <c r="B423" s="167"/>
      <c r="C423" s="168"/>
      <c r="D423" s="157" t="s">
        <v>46</v>
      </c>
      <c r="E423" s="169" t="s">
        <v>40</v>
      </c>
      <c r="F423" s="170" t="s">
        <v>622</v>
      </c>
      <c r="G423" s="168"/>
      <c r="H423" s="171">
        <v>-10.755000000000001</v>
      </c>
      <c r="I423" s="172"/>
      <c r="J423" s="168"/>
      <c r="K423" s="168"/>
      <c r="L423" s="173"/>
      <c r="M423" s="174"/>
      <c r="N423" s="175"/>
      <c r="O423" s="175"/>
      <c r="P423" s="175"/>
      <c r="Q423" s="175"/>
      <c r="R423" s="175"/>
      <c r="S423" s="175"/>
      <c r="T423" s="176"/>
      <c r="AT423" s="177" t="s">
        <v>46</v>
      </c>
      <c r="AU423" s="177" t="s">
        <v>131</v>
      </c>
      <c r="AV423" s="166" t="s">
        <v>131</v>
      </c>
      <c r="AW423" s="166" t="s">
        <v>529</v>
      </c>
      <c r="AX423" s="166" t="s">
        <v>36</v>
      </c>
      <c r="AY423" s="177" t="s">
        <v>475</v>
      </c>
    </row>
    <row r="424" spans="2:51" s="178" customFormat="1">
      <c r="B424" s="179"/>
      <c r="C424" s="180"/>
      <c r="D424" s="157" t="s">
        <v>46</v>
      </c>
      <c r="E424" s="181" t="s">
        <v>40</v>
      </c>
      <c r="F424" s="182" t="s">
        <v>615</v>
      </c>
      <c r="G424" s="180"/>
      <c r="H424" s="183">
        <v>934.62599999999998</v>
      </c>
      <c r="I424" s="184"/>
      <c r="J424" s="180"/>
      <c r="K424" s="180"/>
      <c r="L424" s="185"/>
      <c r="M424" s="186"/>
      <c r="N424" s="187"/>
      <c r="O424" s="187"/>
      <c r="P424" s="187"/>
      <c r="Q424" s="187"/>
      <c r="R424" s="187"/>
      <c r="S424" s="187"/>
      <c r="T424" s="188"/>
      <c r="AT424" s="189" t="s">
        <v>46</v>
      </c>
      <c r="AU424" s="189" t="s">
        <v>131</v>
      </c>
      <c r="AV424" s="178" t="s">
        <v>140</v>
      </c>
      <c r="AW424" s="178" t="s">
        <v>529</v>
      </c>
      <c r="AX424" s="178" t="s">
        <v>36</v>
      </c>
      <c r="AY424" s="189" t="s">
        <v>475</v>
      </c>
    </row>
    <row r="425" spans="2:51" s="166" customFormat="1">
      <c r="B425" s="167"/>
      <c r="C425" s="168"/>
      <c r="D425" s="157" t="s">
        <v>46</v>
      </c>
      <c r="E425" s="169" t="s">
        <v>40</v>
      </c>
      <c r="F425" s="170" t="s">
        <v>895</v>
      </c>
      <c r="G425" s="168"/>
      <c r="H425" s="171">
        <v>-3.9940000000000002</v>
      </c>
      <c r="I425" s="172"/>
      <c r="J425" s="168"/>
      <c r="K425" s="168"/>
      <c r="L425" s="173"/>
      <c r="M425" s="174"/>
      <c r="N425" s="175"/>
      <c r="O425" s="175"/>
      <c r="P425" s="175"/>
      <c r="Q425" s="175"/>
      <c r="R425" s="175"/>
      <c r="S425" s="175"/>
      <c r="T425" s="176"/>
      <c r="AT425" s="177" t="s">
        <v>46</v>
      </c>
      <c r="AU425" s="177" t="s">
        <v>131</v>
      </c>
      <c r="AV425" s="166" t="s">
        <v>131</v>
      </c>
      <c r="AW425" s="166" t="s">
        <v>529</v>
      </c>
      <c r="AX425" s="166" t="s">
        <v>36</v>
      </c>
      <c r="AY425" s="177" t="s">
        <v>475</v>
      </c>
    </row>
    <row r="426" spans="2:51" s="166" customFormat="1">
      <c r="B426" s="167"/>
      <c r="C426" s="168"/>
      <c r="D426" s="157" t="s">
        <v>46</v>
      </c>
      <c r="E426" s="169" t="s">
        <v>40</v>
      </c>
      <c r="F426" s="170" t="s">
        <v>896</v>
      </c>
      <c r="G426" s="168"/>
      <c r="H426" s="171">
        <v>-61.82</v>
      </c>
      <c r="I426" s="172"/>
      <c r="J426" s="168"/>
      <c r="K426" s="168"/>
      <c r="L426" s="173"/>
      <c r="M426" s="174"/>
      <c r="N426" s="175"/>
      <c r="O426" s="175"/>
      <c r="P426" s="175"/>
      <c r="Q426" s="175"/>
      <c r="R426" s="175"/>
      <c r="S426" s="175"/>
      <c r="T426" s="176"/>
      <c r="AT426" s="177" t="s">
        <v>46</v>
      </c>
      <c r="AU426" s="177" t="s">
        <v>131</v>
      </c>
      <c r="AV426" s="166" t="s">
        <v>131</v>
      </c>
      <c r="AW426" s="166" t="s">
        <v>529</v>
      </c>
      <c r="AX426" s="166" t="s">
        <v>36</v>
      </c>
      <c r="AY426" s="177" t="s">
        <v>475</v>
      </c>
    </row>
    <row r="427" spans="2:51" s="166" customFormat="1">
      <c r="B427" s="167"/>
      <c r="C427" s="168"/>
      <c r="D427" s="157" t="s">
        <v>46</v>
      </c>
      <c r="E427" s="169" t="s">
        <v>40</v>
      </c>
      <c r="F427" s="170" t="s">
        <v>897</v>
      </c>
      <c r="G427" s="168"/>
      <c r="H427" s="171">
        <v>-229.36500000000001</v>
      </c>
      <c r="I427" s="172"/>
      <c r="J427" s="168"/>
      <c r="K427" s="168"/>
      <c r="L427" s="173"/>
      <c r="M427" s="174"/>
      <c r="N427" s="175"/>
      <c r="O427" s="175"/>
      <c r="P427" s="175"/>
      <c r="Q427" s="175"/>
      <c r="R427" s="175"/>
      <c r="S427" s="175"/>
      <c r="T427" s="176"/>
      <c r="AT427" s="177" t="s">
        <v>46</v>
      </c>
      <c r="AU427" s="177" t="s">
        <v>131</v>
      </c>
      <c r="AV427" s="166" t="s">
        <v>131</v>
      </c>
      <c r="AW427" s="166" t="s">
        <v>529</v>
      </c>
      <c r="AX427" s="166" t="s">
        <v>36</v>
      </c>
      <c r="AY427" s="177" t="s">
        <v>475</v>
      </c>
    </row>
    <row r="428" spans="2:51" s="166" customFormat="1">
      <c r="B428" s="167"/>
      <c r="C428" s="168"/>
      <c r="D428" s="157" t="s">
        <v>46</v>
      </c>
      <c r="E428" s="169" t="s">
        <v>40</v>
      </c>
      <c r="F428" s="170" t="s">
        <v>898</v>
      </c>
      <c r="G428" s="168"/>
      <c r="H428" s="171">
        <v>-3.8220000000000001</v>
      </c>
      <c r="I428" s="172"/>
      <c r="J428" s="168"/>
      <c r="K428" s="168"/>
      <c r="L428" s="173"/>
      <c r="M428" s="174"/>
      <c r="N428" s="175"/>
      <c r="O428" s="175"/>
      <c r="P428" s="175"/>
      <c r="Q428" s="175"/>
      <c r="R428" s="175"/>
      <c r="S428" s="175"/>
      <c r="T428" s="176"/>
      <c r="AT428" s="177" t="s">
        <v>46</v>
      </c>
      <c r="AU428" s="177" t="s">
        <v>131</v>
      </c>
      <c r="AV428" s="166" t="s">
        <v>131</v>
      </c>
      <c r="AW428" s="166" t="s">
        <v>529</v>
      </c>
      <c r="AX428" s="166" t="s">
        <v>36</v>
      </c>
      <c r="AY428" s="177" t="s">
        <v>475</v>
      </c>
    </row>
    <row r="429" spans="2:51" s="166" customFormat="1">
      <c r="B429" s="167"/>
      <c r="C429" s="168"/>
      <c r="D429" s="157" t="s">
        <v>46</v>
      </c>
      <c r="E429" s="169" t="s">
        <v>40</v>
      </c>
      <c r="F429" s="170" t="s">
        <v>899</v>
      </c>
      <c r="G429" s="168"/>
      <c r="H429" s="171">
        <v>-0.42</v>
      </c>
      <c r="I429" s="172"/>
      <c r="J429" s="168"/>
      <c r="K429" s="168"/>
      <c r="L429" s="173"/>
      <c r="M429" s="174"/>
      <c r="N429" s="175"/>
      <c r="O429" s="175"/>
      <c r="P429" s="175"/>
      <c r="Q429" s="175"/>
      <c r="R429" s="175"/>
      <c r="S429" s="175"/>
      <c r="T429" s="176"/>
      <c r="AT429" s="177" t="s">
        <v>46</v>
      </c>
      <c r="AU429" s="177" t="s">
        <v>131</v>
      </c>
      <c r="AV429" s="166" t="s">
        <v>131</v>
      </c>
      <c r="AW429" s="166" t="s">
        <v>529</v>
      </c>
      <c r="AX429" s="166" t="s">
        <v>36</v>
      </c>
      <c r="AY429" s="177" t="s">
        <v>475</v>
      </c>
    </row>
    <row r="430" spans="2:51" s="166" customFormat="1">
      <c r="B430" s="167"/>
      <c r="C430" s="168"/>
      <c r="D430" s="157" t="s">
        <v>46</v>
      </c>
      <c r="E430" s="169" t="s">
        <v>40</v>
      </c>
      <c r="F430" s="170" t="s">
        <v>900</v>
      </c>
      <c r="G430" s="168"/>
      <c r="H430" s="171">
        <v>-1.325</v>
      </c>
      <c r="I430" s="172"/>
      <c r="J430" s="168"/>
      <c r="K430" s="168"/>
      <c r="L430" s="173"/>
      <c r="M430" s="174"/>
      <c r="N430" s="175"/>
      <c r="O430" s="175"/>
      <c r="P430" s="175"/>
      <c r="Q430" s="175"/>
      <c r="R430" s="175"/>
      <c r="S430" s="175"/>
      <c r="T430" s="176"/>
      <c r="AT430" s="177" t="s">
        <v>46</v>
      </c>
      <c r="AU430" s="177" t="s">
        <v>131</v>
      </c>
      <c r="AV430" s="166" t="s">
        <v>131</v>
      </c>
      <c r="AW430" s="166" t="s">
        <v>529</v>
      </c>
      <c r="AX430" s="166" t="s">
        <v>36</v>
      </c>
      <c r="AY430" s="177" t="s">
        <v>475</v>
      </c>
    </row>
    <row r="431" spans="2:51" s="166" customFormat="1">
      <c r="B431" s="167"/>
      <c r="C431" s="168"/>
      <c r="D431" s="157" t="s">
        <v>46</v>
      </c>
      <c r="E431" s="169" t="s">
        <v>40</v>
      </c>
      <c r="F431" s="170" t="s">
        <v>901</v>
      </c>
      <c r="G431" s="168"/>
      <c r="H431" s="171">
        <v>3.0750000000000002</v>
      </c>
      <c r="I431" s="172"/>
      <c r="J431" s="168"/>
      <c r="K431" s="168"/>
      <c r="L431" s="173"/>
      <c r="M431" s="174"/>
      <c r="N431" s="175"/>
      <c r="O431" s="175"/>
      <c r="P431" s="175"/>
      <c r="Q431" s="175"/>
      <c r="R431" s="175"/>
      <c r="S431" s="175"/>
      <c r="T431" s="176"/>
      <c r="AT431" s="177" t="s">
        <v>46</v>
      </c>
      <c r="AU431" s="177" t="s">
        <v>131</v>
      </c>
      <c r="AV431" s="166" t="s">
        <v>131</v>
      </c>
      <c r="AW431" s="166" t="s">
        <v>529</v>
      </c>
      <c r="AX431" s="166" t="s">
        <v>36</v>
      </c>
      <c r="AY431" s="177" t="s">
        <v>475</v>
      </c>
    </row>
    <row r="432" spans="2:51" s="166" customFormat="1">
      <c r="B432" s="167"/>
      <c r="C432" s="168"/>
      <c r="D432" s="157" t="s">
        <v>46</v>
      </c>
      <c r="E432" s="169" t="s">
        <v>40</v>
      </c>
      <c r="F432" s="170" t="s">
        <v>837</v>
      </c>
      <c r="G432" s="168"/>
      <c r="H432" s="171">
        <v>-318.47800000000001</v>
      </c>
      <c r="I432" s="172"/>
      <c r="J432" s="168"/>
      <c r="K432" s="168"/>
      <c r="L432" s="173"/>
      <c r="M432" s="174"/>
      <c r="N432" s="175"/>
      <c r="O432" s="175"/>
      <c r="P432" s="175"/>
      <c r="Q432" s="175"/>
      <c r="R432" s="175"/>
      <c r="S432" s="175"/>
      <c r="T432" s="176"/>
      <c r="AT432" s="177" t="s">
        <v>46</v>
      </c>
      <c r="AU432" s="177" t="s">
        <v>131</v>
      </c>
      <c r="AV432" s="166" t="s">
        <v>131</v>
      </c>
      <c r="AW432" s="166" t="s">
        <v>529</v>
      </c>
      <c r="AX432" s="166" t="s">
        <v>36</v>
      </c>
      <c r="AY432" s="177" t="s">
        <v>475</v>
      </c>
    </row>
    <row r="433" spans="1:65" s="201" customFormat="1">
      <c r="B433" s="202"/>
      <c r="C433" s="203"/>
      <c r="D433" s="157" t="s">
        <v>46</v>
      </c>
      <c r="E433" s="204" t="s">
        <v>40</v>
      </c>
      <c r="F433" s="205" t="s">
        <v>902</v>
      </c>
      <c r="G433" s="203"/>
      <c r="H433" s="206">
        <v>318.47699999999998</v>
      </c>
      <c r="I433" s="207"/>
      <c r="J433" s="203"/>
      <c r="K433" s="203"/>
      <c r="L433" s="208"/>
      <c r="M433" s="209"/>
      <c r="N433" s="210"/>
      <c r="O433" s="210"/>
      <c r="P433" s="210"/>
      <c r="Q433" s="210"/>
      <c r="R433" s="210"/>
      <c r="S433" s="210"/>
      <c r="T433" s="211"/>
      <c r="AT433" s="212" t="s">
        <v>46</v>
      </c>
      <c r="AU433" s="212" t="s">
        <v>131</v>
      </c>
      <c r="AV433" s="201" t="s">
        <v>151</v>
      </c>
      <c r="AW433" s="201" t="s">
        <v>529</v>
      </c>
      <c r="AX433" s="201" t="s">
        <v>36</v>
      </c>
      <c r="AY433" s="212" t="s">
        <v>475</v>
      </c>
    </row>
    <row r="434" spans="1:65" s="166" customFormat="1">
      <c r="B434" s="167"/>
      <c r="C434" s="168"/>
      <c r="D434" s="157" t="s">
        <v>46</v>
      </c>
      <c r="E434" s="169" t="s">
        <v>40</v>
      </c>
      <c r="F434" s="170" t="s">
        <v>821</v>
      </c>
      <c r="G434" s="168"/>
      <c r="H434" s="171">
        <v>318.47800000000001</v>
      </c>
      <c r="I434" s="172"/>
      <c r="J434" s="168"/>
      <c r="K434" s="168"/>
      <c r="L434" s="173"/>
      <c r="M434" s="174"/>
      <c r="N434" s="175"/>
      <c r="O434" s="175"/>
      <c r="P434" s="175"/>
      <c r="Q434" s="175"/>
      <c r="R434" s="175"/>
      <c r="S434" s="175"/>
      <c r="T434" s="176"/>
      <c r="AT434" s="177" t="s">
        <v>46</v>
      </c>
      <c r="AU434" s="177" t="s">
        <v>131</v>
      </c>
      <c r="AV434" s="166" t="s">
        <v>131</v>
      </c>
      <c r="AW434" s="166" t="s">
        <v>529</v>
      </c>
      <c r="AX434" s="166" t="s">
        <v>36</v>
      </c>
      <c r="AY434" s="177" t="s">
        <v>475</v>
      </c>
    </row>
    <row r="435" spans="1:65" s="201" customFormat="1">
      <c r="B435" s="202"/>
      <c r="C435" s="203"/>
      <c r="D435" s="157" t="s">
        <v>46</v>
      </c>
      <c r="E435" s="204" t="s">
        <v>40</v>
      </c>
      <c r="F435" s="205" t="s">
        <v>902</v>
      </c>
      <c r="G435" s="203"/>
      <c r="H435" s="206">
        <v>318.47800000000001</v>
      </c>
      <c r="I435" s="207"/>
      <c r="J435" s="203"/>
      <c r="K435" s="203"/>
      <c r="L435" s="208"/>
      <c r="M435" s="209"/>
      <c r="N435" s="210"/>
      <c r="O435" s="210"/>
      <c r="P435" s="210"/>
      <c r="Q435" s="210"/>
      <c r="R435" s="210"/>
      <c r="S435" s="210"/>
      <c r="T435" s="211"/>
      <c r="AT435" s="212" t="s">
        <v>46</v>
      </c>
      <c r="AU435" s="212" t="s">
        <v>131</v>
      </c>
      <c r="AV435" s="201" t="s">
        <v>151</v>
      </c>
      <c r="AW435" s="201" t="s">
        <v>529</v>
      </c>
      <c r="AX435" s="201" t="s">
        <v>36</v>
      </c>
      <c r="AY435" s="212" t="s">
        <v>475</v>
      </c>
    </row>
    <row r="436" spans="1:65" s="166" customFormat="1">
      <c r="B436" s="167"/>
      <c r="C436" s="168"/>
      <c r="D436" s="157" t="s">
        <v>46</v>
      </c>
      <c r="E436" s="169" t="s">
        <v>40</v>
      </c>
      <c r="F436" s="170" t="s">
        <v>903</v>
      </c>
      <c r="G436" s="168"/>
      <c r="H436" s="171">
        <v>636.95500000000004</v>
      </c>
      <c r="I436" s="172"/>
      <c r="J436" s="168"/>
      <c r="K436" s="168"/>
      <c r="L436" s="173"/>
      <c r="M436" s="174"/>
      <c r="N436" s="175"/>
      <c r="O436" s="175"/>
      <c r="P436" s="175"/>
      <c r="Q436" s="175"/>
      <c r="R436" s="175"/>
      <c r="S436" s="175"/>
      <c r="T436" s="176"/>
      <c r="AT436" s="177" t="s">
        <v>46</v>
      </c>
      <c r="AU436" s="177" t="s">
        <v>131</v>
      </c>
      <c r="AV436" s="166" t="s">
        <v>131</v>
      </c>
      <c r="AW436" s="166" t="s">
        <v>529</v>
      </c>
      <c r="AX436" s="166" t="s">
        <v>62</v>
      </c>
      <c r="AY436" s="177" t="s">
        <v>475</v>
      </c>
    </row>
    <row r="437" spans="1:65" s="56" customFormat="1" ht="16.5" customHeight="1">
      <c r="A437" s="270"/>
      <c r="B437" s="80"/>
      <c r="C437" s="213" t="s">
        <v>904</v>
      </c>
      <c r="D437" s="213" t="s">
        <v>85</v>
      </c>
      <c r="E437" s="214" t="s">
        <v>905</v>
      </c>
      <c r="F437" s="215" t="s">
        <v>906</v>
      </c>
      <c r="G437" s="216" t="s">
        <v>868</v>
      </c>
      <c r="H437" s="217">
        <v>636.95399999999995</v>
      </c>
      <c r="I437" s="218"/>
      <c r="J437" s="219">
        <f>ROUND(I437*H437,2)</f>
        <v>0</v>
      </c>
      <c r="K437" s="215" t="s">
        <v>480</v>
      </c>
      <c r="L437" s="220"/>
      <c r="M437" s="221" t="s">
        <v>40</v>
      </c>
      <c r="N437" s="222" t="s">
        <v>439</v>
      </c>
      <c r="O437" s="152"/>
      <c r="P437" s="153">
        <f>O437*H437</f>
        <v>0</v>
      </c>
      <c r="Q437" s="153">
        <v>1</v>
      </c>
      <c r="R437" s="153">
        <f>Q437*H437</f>
        <v>636.95399999999995</v>
      </c>
      <c r="S437" s="153">
        <v>0</v>
      </c>
      <c r="T437" s="154">
        <f>S437*H437</f>
        <v>0</v>
      </c>
      <c r="U437" s="270"/>
      <c r="V437" s="270"/>
      <c r="W437" s="270"/>
      <c r="X437" s="270"/>
      <c r="Y437" s="270"/>
      <c r="Z437" s="270"/>
      <c r="AA437" s="270"/>
      <c r="AB437" s="270"/>
      <c r="AC437" s="270"/>
      <c r="AD437" s="270"/>
      <c r="AE437" s="270"/>
      <c r="AR437" s="155" t="s">
        <v>227</v>
      </c>
      <c r="AT437" s="155" t="s">
        <v>85</v>
      </c>
      <c r="AU437" s="155" t="s">
        <v>131</v>
      </c>
      <c r="AY437" s="48" t="s">
        <v>475</v>
      </c>
      <c r="BE437" s="156">
        <f>IF(N437="základní",J437,0)</f>
        <v>0</v>
      </c>
      <c r="BF437" s="156">
        <f>IF(N437="snížená",J437,0)</f>
        <v>0</v>
      </c>
      <c r="BG437" s="156">
        <f>IF(N437="zákl. přenesená",J437,0)</f>
        <v>0</v>
      </c>
      <c r="BH437" s="156">
        <f>IF(N437="sníž. přenesená",J437,0)</f>
        <v>0</v>
      </c>
      <c r="BI437" s="156">
        <f>IF(N437="nulová",J437,0)</f>
        <v>0</v>
      </c>
      <c r="BJ437" s="48" t="s">
        <v>62</v>
      </c>
      <c r="BK437" s="156">
        <f>ROUND(I437*H437,2)</f>
        <v>0</v>
      </c>
      <c r="BL437" s="48" t="s">
        <v>151</v>
      </c>
      <c r="BM437" s="155" t="s">
        <v>907</v>
      </c>
    </row>
    <row r="438" spans="1:65" s="56" customFormat="1">
      <c r="A438" s="270"/>
      <c r="B438" s="80"/>
      <c r="C438" s="266"/>
      <c r="D438" s="157" t="s">
        <v>44</v>
      </c>
      <c r="E438" s="266"/>
      <c r="F438" s="158" t="s">
        <v>906</v>
      </c>
      <c r="G438" s="266"/>
      <c r="H438" s="266"/>
      <c r="I438" s="159"/>
      <c r="J438" s="266"/>
      <c r="K438" s="266"/>
      <c r="L438" s="54"/>
      <c r="M438" s="160"/>
      <c r="N438" s="161"/>
      <c r="O438" s="152"/>
      <c r="P438" s="152"/>
      <c r="Q438" s="152"/>
      <c r="R438" s="152"/>
      <c r="S438" s="152"/>
      <c r="T438" s="162"/>
      <c r="U438" s="270"/>
      <c r="V438" s="270"/>
      <c r="W438" s="270"/>
      <c r="X438" s="270"/>
      <c r="Y438" s="270"/>
      <c r="Z438" s="270"/>
      <c r="AA438" s="270"/>
      <c r="AB438" s="270"/>
      <c r="AC438" s="270"/>
      <c r="AD438" s="270"/>
      <c r="AE438" s="270"/>
      <c r="AT438" s="48" t="s">
        <v>44</v>
      </c>
      <c r="AU438" s="48" t="s">
        <v>131</v>
      </c>
    </row>
    <row r="439" spans="1:65" s="166" customFormat="1">
      <c r="B439" s="167"/>
      <c r="C439" s="168"/>
      <c r="D439" s="157" t="s">
        <v>46</v>
      </c>
      <c r="E439" s="169" t="s">
        <v>40</v>
      </c>
      <c r="F439" s="170" t="s">
        <v>908</v>
      </c>
      <c r="G439" s="168"/>
      <c r="H439" s="171">
        <v>636.95399999999995</v>
      </c>
      <c r="I439" s="172"/>
      <c r="J439" s="168"/>
      <c r="K439" s="168"/>
      <c r="L439" s="173"/>
      <c r="M439" s="174"/>
      <c r="N439" s="175"/>
      <c r="O439" s="175"/>
      <c r="P439" s="175"/>
      <c r="Q439" s="175"/>
      <c r="R439" s="175"/>
      <c r="S439" s="175"/>
      <c r="T439" s="176"/>
      <c r="AT439" s="177" t="s">
        <v>46</v>
      </c>
      <c r="AU439" s="177" t="s">
        <v>131</v>
      </c>
      <c r="AV439" s="166" t="s">
        <v>131</v>
      </c>
      <c r="AW439" s="166" t="s">
        <v>529</v>
      </c>
      <c r="AX439" s="166" t="s">
        <v>62</v>
      </c>
      <c r="AY439" s="177" t="s">
        <v>475</v>
      </c>
    </row>
    <row r="440" spans="1:65" s="56" customFormat="1" ht="16.5" customHeight="1">
      <c r="A440" s="270"/>
      <c r="B440" s="80"/>
      <c r="C440" s="143" t="s">
        <v>909</v>
      </c>
      <c r="D440" s="143" t="s">
        <v>476</v>
      </c>
      <c r="E440" s="144" t="s">
        <v>910</v>
      </c>
      <c r="F440" s="145" t="s">
        <v>911</v>
      </c>
      <c r="G440" s="146" t="s">
        <v>594</v>
      </c>
      <c r="H440" s="147">
        <v>229.36500000000001</v>
      </c>
      <c r="I440" s="148"/>
      <c r="J440" s="149">
        <f>ROUND(I440*H440,2)</f>
        <v>0</v>
      </c>
      <c r="K440" s="145" t="s">
        <v>480</v>
      </c>
      <c r="L440" s="54"/>
      <c r="M440" s="150" t="s">
        <v>40</v>
      </c>
      <c r="N440" s="151" t="s">
        <v>439</v>
      </c>
      <c r="O440" s="152"/>
      <c r="P440" s="153">
        <f>O440*H440</f>
        <v>0</v>
      </c>
      <c r="Q440" s="153">
        <v>0</v>
      </c>
      <c r="R440" s="153">
        <f>Q440*H440</f>
        <v>0</v>
      </c>
      <c r="S440" s="153">
        <v>0</v>
      </c>
      <c r="T440" s="154">
        <f>S440*H440</f>
        <v>0</v>
      </c>
      <c r="U440" s="270"/>
      <c r="V440" s="270"/>
      <c r="W440" s="270"/>
      <c r="X440" s="270"/>
      <c r="Y440" s="270"/>
      <c r="Z440" s="270"/>
      <c r="AA440" s="270"/>
      <c r="AB440" s="270"/>
      <c r="AC440" s="270"/>
      <c r="AD440" s="270"/>
      <c r="AE440" s="270"/>
      <c r="AR440" s="155" t="s">
        <v>151</v>
      </c>
      <c r="AT440" s="155" t="s">
        <v>476</v>
      </c>
      <c r="AU440" s="155" t="s">
        <v>131</v>
      </c>
      <c r="AY440" s="48" t="s">
        <v>475</v>
      </c>
      <c r="BE440" s="156">
        <f>IF(N440="základní",J440,0)</f>
        <v>0</v>
      </c>
      <c r="BF440" s="156">
        <f>IF(N440="snížená",J440,0)</f>
        <v>0</v>
      </c>
      <c r="BG440" s="156">
        <f>IF(N440="zákl. přenesená",J440,0)</f>
        <v>0</v>
      </c>
      <c r="BH440" s="156">
        <f>IF(N440="sníž. přenesená",J440,0)</f>
        <v>0</v>
      </c>
      <c r="BI440" s="156">
        <f>IF(N440="nulová",J440,0)</f>
        <v>0</v>
      </c>
      <c r="BJ440" s="48" t="s">
        <v>62</v>
      </c>
      <c r="BK440" s="156">
        <f>ROUND(I440*H440,2)</f>
        <v>0</v>
      </c>
      <c r="BL440" s="48" t="s">
        <v>151</v>
      </c>
      <c r="BM440" s="155" t="s">
        <v>912</v>
      </c>
    </row>
    <row r="441" spans="1:65" s="56" customFormat="1" ht="19.5">
      <c r="A441" s="270"/>
      <c r="B441" s="80"/>
      <c r="C441" s="266"/>
      <c r="D441" s="157" t="s">
        <v>44</v>
      </c>
      <c r="E441" s="266"/>
      <c r="F441" s="158" t="s">
        <v>913</v>
      </c>
      <c r="G441" s="266"/>
      <c r="H441" s="266"/>
      <c r="I441" s="159"/>
      <c r="J441" s="266"/>
      <c r="K441" s="266"/>
      <c r="L441" s="54"/>
      <c r="M441" s="160"/>
      <c r="N441" s="161"/>
      <c r="O441" s="152"/>
      <c r="P441" s="152"/>
      <c r="Q441" s="152"/>
      <c r="R441" s="152"/>
      <c r="S441" s="152"/>
      <c r="T441" s="162"/>
      <c r="U441" s="270"/>
      <c r="V441" s="270"/>
      <c r="W441" s="270"/>
      <c r="X441" s="270"/>
      <c r="Y441" s="270"/>
      <c r="Z441" s="270"/>
      <c r="AA441" s="270"/>
      <c r="AB441" s="270"/>
      <c r="AC441" s="270"/>
      <c r="AD441" s="270"/>
      <c r="AE441" s="270"/>
      <c r="AT441" s="48" t="s">
        <v>44</v>
      </c>
      <c r="AU441" s="48" t="s">
        <v>131</v>
      </c>
    </row>
    <row r="442" spans="1:65" s="56" customFormat="1">
      <c r="A442" s="270"/>
      <c r="B442" s="80"/>
      <c r="C442" s="266"/>
      <c r="D442" s="163" t="s">
        <v>483</v>
      </c>
      <c r="E442" s="266"/>
      <c r="F442" s="164" t="s">
        <v>914</v>
      </c>
      <c r="G442" s="266"/>
      <c r="H442" s="266"/>
      <c r="I442" s="159"/>
      <c r="J442" s="266"/>
      <c r="K442" s="266"/>
      <c r="L442" s="54"/>
      <c r="M442" s="160"/>
      <c r="N442" s="161"/>
      <c r="O442" s="152"/>
      <c r="P442" s="152"/>
      <c r="Q442" s="152"/>
      <c r="R442" s="152"/>
      <c r="S442" s="152"/>
      <c r="T442" s="162"/>
      <c r="U442" s="270"/>
      <c r="V442" s="270"/>
      <c r="W442" s="270"/>
      <c r="X442" s="270"/>
      <c r="Y442" s="270"/>
      <c r="Z442" s="270"/>
      <c r="AA442" s="270"/>
      <c r="AB442" s="270"/>
      <c r="AC442" s="270"/>
      <c r="AD442" s="270"/>
      <c r="AE442" s="270"/>
      <c r="AT442" s="48" t="s">
        <v>483</v>
      </c>
      <c r="AU442" s="48" t="s">
        <v>131</v>
      </c>
    </row>
    <row r="443" spans="1:65" s="166" customFormat="1">
      <c r="B443" s="167"/>
      <c r="C443" s="168"/>
      <c r="D443" s="157" t="s">
        <v>46</v>
      </c>
      <c r="E443" s="169" t="s">
        <v>40</v>
      </c>
      <c r="F443" s="170" t="s">
        <v>915</v>
      </c>
      <c r="G443" s="168"/>
      <c r="H443" s="171">
        <v>12.7</v>
      </c>
      <c r="I443" s="172"/>
      <c r="J443" s="168"/>
      <c r="K443" s="168"/>
      <c r="L443" s="173"/>
      <c r="M443" s="174"/>
      <c r="N443" s="175"/>
      <c r="O443" s="175"/>
      <c r="P443" s="175"/>
      <c r="Q443" s="175"/>
      <c r="R443" s="175"/>
      <c r="S443" s="175"/>
      <c r="T443" s="176"/>
      <c r="AT443" s="177" t="s">
        <v>46</v>
      </c>
      <c r="AU443" s="177" t="s">
        <v>131</v>
      </c>
      <c r="AV443" s="166" t="s">
        <v>131</v>
      </c>
      <c r="AW443" s="166" t="s">
        <v>529</v>
      </c>
      <c r="AX443" s="166" t="s">
        <v>36</v>
      </c>
      <c r="AY443" s="177" t="s">
        <v>475</v>
      </c>
    </row>
    <row r="444" spans="1:65" s="166" customFormat="1">
      <c r="B444" s="167"/>
      <c r="C444" s="168"/>
      <c r="D444" s="157" t="s">
        <v>46</v>
      </c>
      <c r="E444" s="169" t="s">
        <v>40</v>
      </c>
      <c r="F444" s="170" t="s">
        <v>916</v>
      </c>
      <c r="G444" s="168"/>
      <c r="H444" s="171">
        <v>187.488</v>
      </c>
      <c r="I444" s="172"/>
      <c r="J444" s="168"/>
      <c r="K444" s="168"/>
      <c r="L444" s="173"/>
      <c r="M444" s="174"/>
      <c r="N444" s="175"/>
      <c r="O444" s="175"/>
      <c r="P444" s="175"/>
      <c r="Q444" s="175"/>
      <c r="R444" s="175"/>
      <c r="S444" s="175"/>
      <c r="T444" s="176"/>
      <c r="AT444" s="177" t="s">
        <v>46</v>
      </c>
      <c r="AU444" s="177" t="s">
        <v>131</v>
      </c>
      <c r="AV444" s="166" t="s">
        <v>131</v>
      </c>
      <c r="AW444" s="166" t="s">
        <v>529</v>
      </c>
      <c r="AX444" s="166" t="s">
        <v>36</v>
      </c>
      <c r="AY444" s="177" t="s">
        <v>475</v>
      </c>
    </row>
    <row r="445" spans="1:65" s="166" customFormat="1">
      <c r="B445" s="167"/>
      <c r="C445" s="168"/>
      <c r="D445" s="157" t="s">
        <v>46</v>
      </c>
      <c r="E445" s="169" t="s">
        <v>40</v>
      </c>
      <c r="F445" s="170" t="s">
        <v>917</v>
      </c>
      <c r="G445" s="168"/>
      <c r="H445" s="171">
        <v>59.4</v>
      </c>
      <c r="I445" s="172"/>
      <c r="J445" s="168"/>
      <c r="K445" s="168"/>
      <c r="L445" s="173"/>
      <c r="M445" s="174"/>
      <c r="N445" s="175"/>
      <c r="O445" s="175"/>
      <c r="P445" s="175"/>
      <c r="Q445" s="175"/>
      <c r="R445" s="175"/>
      <c r="S445" s="175"/>
      <c r="T445" s="176"/>
      <c r="AT445" s="177" t="s">
        <v>46</v>
      </c>
      <c r="AU445" s="177" t="s">
        <v>131</v>
      </c>
      <c r="AV445" s="166" t="s">
        <v>131</v>
      </c>
      <c r="AW445" s="166" t="s">
        <v>529</v>
      </c>
      <c r="AX445" s="166" t="s">
        <v>36</v>
      </c>
      <c r="AY445" s="177" t="s">
        <v>475</v>
      </c>
    </row>
    <row r="446" spans="1:65" s="178" customFormat="1">
      <c r="B446" s="179"/>
      <c r="C446" s="180"/>
      <c r="D446" s="157" t="s">
        <v>46</v>
      </c>
      <c r="E446" s="181" t="s">
        <v>40</v>
      </c>
      <c r="F446" s="182" t="s">
        <v>615</v>
      </c>
      <c r="G446" s="180"/>
      <c r="H446" s="183">
        <v>259.58800000000002</v>
      </c>
      <c r="I446" s="184"/>
      <c r="J446" s="180"/>
      <c r="K446" s="180"/>
      <c r="L446" s="185"/>
      <c r="M446" s="186"/>
      <c r="N446" s="187"/>
      <c r="O446" s="187"/>
      <c r="P446" s="187"/>
      <c r="Q446" s="187"/>
      <c r="R446" s="187"/>
      <c r="S446" s="187"/>
      <c r="T446" s="188"/>
      <c r="AT446" s="189" t="s">
        <v>46</v>
      </c>
      <c r="AU446" s="189" t="s">
        <v>131</v>
      </c>
      <c r="AV446" s="178" t="s">
        <v>140</v>
      </c>
      <c r="AW446" s="178" t="s">
        <v>529</v>
      </c>
      <c r="AX446" s="178" t="s">
        <v>36</v>
      </c>
      <c r="AY446" s="189" t="s">
        <v>475</v>
      </c>
    </row>
    <row r="447" spans="1:65" s="166" customFormat="1">
      <c r="B447" s="167"/>
      <c r="C447" s="168"/>
      <c r="D447" s="157" t="s">
        <v>46</v>
      </c>
      <c r="E447" s="169" t="s">
        <v>40</v>
      </c>
      <c r="F447" s="170" t="s">
        <v>918</v>
      </c>
      <c r="G447" s="168"/>
      <c r="H447" s="171">
        <v>-0.79800000000000004</v>
      </c>
      <c r="I447" s="172"/>
      <c r="J447" s="168"/>
      <c r="K447" s="168"/>
      <c r="L447" s="173"/>
      <c r="M447" s="174"/>
      <c r="N447" s="175"/>
      <c r="O447" s="175"/>
      <c r="P447" s="175"/>
      <c r="Q447" s="175"/>
      <c r="R447" s="175"/>
      <c r="S447" s="175"/>
      <c r="T447" s="176"/>
      <c r="AT447" s="177" t="s">
        <v>46</v>
      </c>
      <c r="AU447" s="177" t="s">
        <v>131</v>
      </c>
      <c r="AV447" s="166" t="s">
        <v>131</v>
      </c>
      <c r="AW447" s="166" t="s">
        <v>529</v>
      </c>
      <c r="AX447" s="166" t="s">
        <v>36</v>
      </c>
      <c r="AY447" s="177" t="s">
        <v>475</v>
      </c>
    </row>
    <row r="448" spans="1:65" s="166" customFormat="1">
      <c r="B448" s="167"/>
      <c r="C448" s="168"/>
      <c r="D448" s="157" t="s">
        <v>46</v>
      </c>
      <c r="E448" s="169" t="s">
        <v>40</v>
      </c>
      <c r="F448" s="170" t="s">
        <v>919</v>
      </c>
      <c r="G448" s="168"/>
      <c r="H448" s="171">
        <v>-19.710999999999999</v>
      </c>
      <c r="I448" s="172"/>
      <c r="J448" s="168"/>
      <c r="K448" s="168"/>
      <c r="L448" s="173"/>
      <c r="M448" s="174"/>
      <c r="N448" s="175"/>
      <c r="O448" s="175"/>
      <c r="P448" s="175"/>
      <c r="Q448" s="175"/>
      <c r="R448" s="175"/>
      <c r="S448" s="175"/>
      <c r="T448" s="176"/>
      <c r="AT448" s="177" t="s">
        <v>46</v>
      </c>
      <c r="AU448" s="177" t="s">
        <v>131</v>
      </c>
      <c r="AV448" s="166" t="s">
        <v>131</v>
      </c>
      <c r="AW448" s="166" t="s">
        <v>529</v>
      </c>
      <c r="AX448" s="166" t="s">
        <v>36</v>
      </c>
      <c r="AY448" s="177" t="s">
        <v>475</v>
      </c>
    </row>
    <row r="449" spans="1:65" s="166" customFormat="1">
      <c r="B449" s="167"/>
      <c r="C449" s="168"/>
      <c r="D449" s="157" t="s">
        <v>46</v>
      </c>
      <c r="E449" s="169" t="s">
        <v>40</v>
      </c>
      <c r="F449" s="170" t="s">
        <v>920</v>
      </c>
      <c r="G449" s="168"/>
      <c r="H449" s="171">
        <v>-9.7140000000000004</v>
      </c>
      <c r="I449" s="172"/>
      <c r="J449" s="168"/>
      <c r="K449" s="168"/>
      <c r="L449" s="173"/>
      <c r="M449" s="174"/>
      <c r="N449" s="175"/>
      <c r="O449" s="175"/>
      <c r="P449" s="175"/>
      <c r="Q449" s="175"/>
      <c r="R449" s="175"/>
      <c r="S449" s="175"/>
      <c r="T449" s="176"/>
      <c r="AT449" s="177" t="s">
        <v>46</v>
      </c>
      <c r="AU449" s="177" t="s">
        <v>131</v>
      </c>
      <c r="AV449" s="166" t="s">
        <v>131</v>
      </c>
      <c r="AW449" s="166" t="s">
        <v>529</v>
      </c>
      <c r="AX449" s="166" t="s">
        <v>36</v>
      </c>
      <c r="AY449" s="177" t="s">
        <v>475</v>
      </c>
    </row>
    <row r="450" spans="1:65" s="201" customFormat="1">
      <c r="B450" s="202"/>
      <c r="C450" s="203"/>
      <c r="D450" s="157" t="s">
        <v>46</v>
      </c>
      <c r="E450" s="204" t="s">
        <v>40</v>
      </c>
      <c r="F450" s="205" t="s">
        <v>902</v>
      </c>
      <c r="G450" s="203"/>
      <c r="H450" s="206">
        <v>229.36500000000001</v>
      </c>
      <c r="I450" s="207"/>
      <c r="J450" s="203"/>
      <c r="K450" s="203"/>
      <c r="L450" s="208"/>
      <c r="M450" s="209"/>
      <c r="N450" s="210"/>
      <c r="O450" s="210"/>
      <c r="P450" s="210"/>
      <c r="Q450" s="210"/>
      <c r="R450" s="210"/>
      <c r="S450" s="210"/>
      <c r="T450" s="211"/>
      <c r="AT450" s="212" t="s">
        <v>46</v>
      </c>
      <c r="AU450" s="212" t="s">
        <v>131</v>
      </c>
      <c r="AV450" s="201" t="s">
        <v>151</v>
      </c>
      <c r="AW450" s="201" t="s">
        <v>529</v>
      </c>
      <c r="AX450" s="201" t="s">
        <v>62</v>
      </c>
      <c r="AY450" s="212" t="s">
        <v>475</v>
      </c>
    </row>
    <row r="451" spans="1:65" s="56" customFormat="1" ht="16.5" customHeight="1">
      <c r="A451" s="270"/>
      <c r="B451" s="80"/>
      <c r="C451" s="213" t="s">
        <v>921</v>
      </c>
      <c r="D451" s="213" t="s">
        <v>85</v>
      </c>
      <c r="E451" s="214" t="s">
        <v>922</v>
      </c>
      <c r="F451" s="215" t="s">
        <v>923</v>
      </c>
      <c r="G451" s="216" t="s">
        <v>868</v>
      </c>
      <c r="H451" s="217">
        <v>458.73</v>
      </c>
      <c r="I451" s="218"/>
      <c r="J451" s="219">
        <f>ROUND(I451*H451,2)</f>
        <v>0</v>
      </c>
      <c r="K451" s="215" t="s">
        <v>480</v>
      </c>
      <c r="L451" s="220"/>
      <c r="M451" s="221" t="s">
        <v>40</v>
      </c>
      <c r="N451" s="222" t="s">
        <v>439</v>
      </c>
      <c r="O451" s="152"/>
      <c r="P451" s="153">
        <f>O451*H451</f>
        <v>0</v>
      </c>
      <c r="Q451" s="153">
        <v>0</v>
      </c>
      <c r="R451" s="153">
        <f>Q451*H451</f>
        <v>0</v>
      </c>
      <c r="S451" s="153">
        <v>0</v>
      </c>
      <c r="T451" s="154">
        <f>S451*H451</f>
        <v>0</v>
      </c>
      <c r="U451" s="270"/>
      <c r="V451" s="270"/>
      <c r="W451" s="270"/>
      <c r="X451" s="270"/>
      <c r="Y451" s="270"/>
      <c r="Z451" s="270"/>
      <c r="AA451" s="270"/>
      <c r="AB451" s="270"/>
      <c r="AC451" s="270"/>
      <c r="AD451" s="270"/>
      <c r="AE451" s="270"/>
      <c r="AR451" s="155" t="s">
        <v>227</v>
      </c>
      <c r="AT451" s="155" t="s">
        <v>85</v>
      </c>
      <c r="AU451" s="155" t="s">
        <v>131</v>
      </c>
      <c r="AY451" s="48" t="s">
        <v>475</v>
      </c>
      <c r="BE451" s="156">
        <f>IF(N451="základní",J451,0)</f>
        <v>0</v>
      </c>
      <c r="BF451" s="156">
        <f>IF(N451="snížená",J451,0)</f>
        <v>0</v>
      </c>
      <c r="BG451" s="156">
        <f>IF(N451="zákl. přenesená",J451,0)</f>
        <v>0</v>
      </c>
      <c r="BH451" s="156">
        <f>IF(N451="sníž. přenesená",J451,0)</f>
        <v>0</v>
      </c>
      <c r="BI451" s="156">
        <f>IF(N451="nulová",J451,0)</f>
        <v>0</v>
      </c>
      <c r="BJ451" s="48" t="s">
        <v>62</v>
      </c>
      <c r="BK451" s="156">
        <f>ROUND(I451*H451,2)</f>
        <v>0</v>
      </c>
      <c r="BL451" s="48" t="s">
        <v>151</v>
      </c>
      <c r="BM451" s="155" t="s">
        <v>924</v>
      </c>
    </row>
    <row r="452" spans="1:65" s="56" customFormat="1">
      <c r="A452" s="270"/>
      <c r="B452" s="80"/>
      <c r="C452" s="266"/>
      <c r="D452" s="157" t="s">
        <v>44</v>
      </c>
      <c r="E452" s="266"/>
      <c r="F452" s="158" t="s">
        <v>923</v>
      </c>
      <c r="G452" s="266"/>
      <c r="H452" s="266"/>
      <c r="I452" s="159"/>
      <c r="J452" s="266"/>
      <c r="K452" s="266"/>
      <c r="L452" s="54"/>
      <c r="M452" s="160"/>
      <c r="N452" s="161"/>
      <c r="O452" s="152"/>
      <c r="P452" s="152"/>
      <c r="Q452" s="152"/>
      <c r="R452" s="152"/>
      <c r="S452" s="152"/>
      <c r="T452" s="162"/>
      <c r="U452" s="270"/>
      <c r="V452" s="270"/>
      <c r="W452" s="270"/>
      <c r="X452" s="270"/>
      <c r="Y452" s="270"/>
      <c r="Z452" s="270"/>
      <c r="AA452" s="270"/>
      <c r="AB452" s="270"/>
      <c r="AC452" s="270"/>
      <c r="AD452" s="270"/>
      <c r="AE452" s="270"/>
      <c r="AT452" s="48" t="s">
        <v>44</v>
      </c>
      <c r="AU452" s="48" t="s">
        <v>131</v>
      </c>
    </row>
    <row r="453" spans="1:65" s="166" customFormat="1">
      <c r="B453" s="167"/>
      <c r="C453" s="168"/>
      <c r="D453" s="157" t="s">
        <v>46</v>
      </c>
      <c r="E453" s="169" t="s">
        <v>40</v>
      </c>
      <c r="F453" s="170" t="s">
        <v>925</v>
      </c>
      <c r="G453" s="168"/>
      <c r="H453" s="171">
        <v>458.73</v>
      </c>
      <c r="I453" s="172"/>
      <c r="J453" s="168"/>
      <c r="K453" s="168"/>
      <c r="L453" s="173"/>
      <c r="M453" s="174"/>
      <c r="N453" s="175"/>
      <c r="O453" s="175"/>
      <c r="P453" s="175"/>
      <c r="Q453" s="175"/>
      <c r="R453" s="175"/>
      <c r="S453" s="175"/>
      <c r="T453" s="176"/>
      <c r="AT453" s="177" t="s">
        <v>46</v>
      </c>
      <c r="AU453" s="177" t="s">
        <v>131</v>
      </c>
      <c r="AV453" s="166" t="s">
        <v>131</v>
      </c>
      <c r="AW453" s="166" t="s">
        <v>529</v>
      </c>
      <c r="AX453" s="166" t="s">
        <v>62</v>
      </c>
      <c r="AY453" s="177" t="s">
        <v>475</v>
      </c>
    </row>
    <row r="454" spans="1:65" s="56" customFormat="1" ht="21.75" customHeight="1">
      <c r="A454" s="270"/>
      <c r="B454" s="80"/>
      <c r="C454" s="143" t="s">
        <v>926</v>
      </c>
      <c r="D454" s="143" t="s">
        <v>476</v>
      </c>
      <c r="E454" s="144" t="s">
        <v>927</v>
      </c>
      <c r="F454" s="145" t="s">
        <v>928</v>
      </c>
      <c r="G454" s="146" t="s">
        <v>523</v>
      </c>
      <c r="H454" s="147">
        <v>122.22</v>
      </c>
      <c r="I454" s="148"/>
      <c r="J454" s="149">
        <f>ROUND(I454*H454,2)</f>
        <v>0</v>
      </c>
      <c r="K454" s="145" t="s">
        <v>480</v>
      </c>
      <c r="L454" s="54"/>
      <c r="M454" s="150" t="s">
        <v>40</v>
      </c>
      <c r="N454" s="151" t="s">
        <v>439</v>
      </c>
      <c r="O454" s="152"/>
      <c r="P454" s="153">
        <f>O454*H454</f>
        <v>0</v>
      </c>
      <c r="Q454" s="153">
        <v>0</v>
      </c>
      <c r="R454" s="153">
        <f>Q454*H454</f>
        <v>0</v>
      </c>
      <c r="S454" s="153">
        <v>0</v>
      </c>
      <c r="T454" s="154">
        <f>S454*H454</f>
        <v>0</v>
      </c>
      <c r="U454" s="270"/>
      <c r="V454" s="270"/>
      <c r="W454" s="270"/>
      <c r="X454" s="270"/>
      <c r="Y454" s="270"/>
      <c r="Z454" s="270"/>
      <c r="AA454" s="270"/>
      <c r="AB454" s="270"/>
      <c r="AC454" s="270"/>
      <c r="AD454" s="270"/>
      <c r="AE454" s="270"/>
      <c r="AR454" s="155" t="s">
        <v>151</v>
      </c>
      <c r="AT454" s="155" t="s">
        <v>476</v>
      </c>
      <c r="AU454" s="155" t="s">
        <v>131</v>
      </c>
      <c r="AY454" s="48" t="s">
        <v>475</v>
      </c>
      <c r="BE454" s="156">
        <f>IF(N454="základní",J454,0)</f>
        <v>0</v>
      </c>
      <c r="BF454" s="156">
        <f>IF(N454="snížená",J454,0)</f>
        <v>0</v>
      </c>
      <c r="BG454" s="156">
        <f>IF(N454="zákl. přenesená",J454,0)</f>
        <v>0</v>
      </c>
      <c r="BH454" s="156">
        <f>IF(N454="sníž. přenesená",J454,0)</f>
        <v>0</v>
      </c>
      <c r="BI454" s="156">
        <f>IF(N454="nulová",J454,0)</f>
        <v>0</v>
      </c>
      <c r="BJ454" s="48" t="s">
        <v>62</v>
      </c>
      <c r="BK454" s="156">
        <f>ROUND(I454*H454,2)</f>
        <v>0</v>
      </c>
      <c r="BL454" s="48" t="s">
        <v>151</v>
      </c>
      <c r="BM454" s="155" t="s">
        <v>929</v>
      </c>
    </row>
    <row r="455" spans="1:65" s="56" customFormat="1" ht="19.5">
      <c r="A455" s="270"/>
      <c r="B455" s="80"/>
      <c r="C455" s="266"/>
      <c r="D455" s="157" t="s">
        <v>44</v>
      </c>
      <c r="E455" s="266"/>
      <c r="F455" s="158" t="s">
        <v>930</v>
      </c>
      <c r="G455" s="266"/>
      <c r="H455" s="266"/>
      <c r="I455" s="159"/>
      <c r="J455" s="266"/>
      <c r="K455" s="266"/>
      <c r="L455" s="54"/>
      <c r="M455" s="160"/>
      <c r="N455" s="161"/>
      <c r="O455" s="152"/>
      <c r="P455" s="152"/>
      <c r="Q455" s="152"/>
      <c r="R455" s="152"/>
      <c r="S455" s="152"/>
      <c r="T455" s="162"/>
      <c r="U455" s="270"/>
      <c r="V455" s="270"/>
      <c r="W455" s="270"/>
      <c r="X455" s="270"/>
      <c r="Y455" s="270"/>
      <c r="Z455" s="270"/>
      <c r="AA455" s="270"/>
      <c r="AB455" s="270"/>
      <c r="AC455" s="270"/>
      <c r="AD455" s="270"/>
      <c r="AE455" s="270"/>
      <c r="AT455" s="48" t="s">
        <v>44</v>
      </c>
      <c r="AU455" s="48" t="s">
        <v>131</v>
      </c>
    </row>
    <row r="456" spans="1:65" s="56" customFormat="1">
      <c r="A456" s="270"/>
      <c r="B456" s="80"/>
      <c r="C456" s="266"/>
      <c r="D456" s="163" t="s">
        <v>483</v>
      </c>
      <c r="E456" s="266"/>
      <c r="F456" s="164" t="s">
        <v>931</v>
      </c>
      <c r="G456" s="266"/>
      <c r="H456" s="266"/>
      <c r="I456" s="159"/>
      <c r="J456" s="266"/>
      <c r="K456" s="266"/>
      <c r="L456" s="54"/>
      <c r="M456" s="160"/>
      <c r="N456" s="161"/>
      <c r="O456" s="152"/>
      <c r="P456" s="152"/>
      <c r="Q456" s="152"/>
      <c r="R456" s="152"/>
      <c r="S456" s="152"/>
      <c r="T456" s="162"/>
      <c r="U456" s="270"/>
      <c r="V456" s="270"/>
      <c r="W456" s="270"/>
      <c r="X456" s="270"/>
      <c r="Y456" s="270"/>
      <c r="Z456" s="270"/>
      <c r="AA456" s="270"/>
      <c r="AB456" s="270"/>
      <c r="AC456" s="270"/>
      <c r="AD456" s="270"/>
      <c r="AE456" s="270"/>
      <c r="AT456" s="48" t="s">
        <v>483</v>
      </c>
      <c r="AU456" s="48" t="s">
        <v>131</v>
      </c>
    </row>
    <row r="457" spans="1:65" s="166" customFormat="1">
      <c r="B457" s="167"/>
      <c r="C457" s="168"/>
      <c r="D457" s="157" t="s">
        <v>46</v>
      </c>
      <c r="E457" s="169" t="s">
        <v>40</v>
      </c>
      <c r="F457" s="170" t="s">
        <v>590</v>
      </c>
      <c r="G457" s="168"/>
      <c r="H457" s="171">
        <v>122.22</v>
      </c>
      <c r="I457" s="172"/>
      <c r="J457" s="168"/>
      <c r="K457" s="168"/>
      <c r="L457" s="173"/>
      <c r="M457" s="174"/>
      <c r="N457" s="175"/>
      <c r="O457" s="175"/>
      <c r="P457" s="175"/>
      <c r="Q457" s="175"/>
      <c r="R457" s="175"/>
      <c r="S457" s="175"/>
      <c r="T457" s="176"/>
      <c r="AT457" s="177" t="s">
        <v>46</v>
      </c>
      <c r="AU457" s="177" t="s">
        <v>131</v>
      </c>
      <c r="AV457" s="166" t="s">
        <v>131</v>
      </c>
      <c r="AW457" s="166" t="s">
        <v>529</v>
      </c>
      <c r="AX457" s="166" t="s">
        <v>62</v>
      </c>
      <c r="AY457" s="177" t="s">
        <v>475</v>
      </c>
    </row>
    <row r="458" spans="1:65" s="56" customFormat="1" ht="16.5" customHeight="1">
      <c r="A458" s="270"/>
      <c r="B458" s="80"/>
      <c r="C458" s="143" t="s">
        <v>932</v>
      </c>
      <c r="D458" s="143" t="s">
        <v>476</v>
      </c>
      <c r="E458" s="144" t="s">
        <v>933</v>
      </c>
      <c r="F458" s="145" t="s">
        <v>934</v>
      </c>
      <c r="G458" s="146" t="s">
        <v>523</v>
      </c>
      <c r="H458" s="147">
        <v>122.22</v>
      </c>
      <c r="I458" s="148"/>
      <c r="J458" s="149">
        <f>ROUND(I458*H458,2)</f>
        <v>0</v>
      </c>
      <c r="K458" s="145" t="s">
        <v>480</v>
      </c>
      <c r="L458" s="54"/>
      <c r="M458" s="150" t="s">
        <v>40</v>
      </c>
      <c r="N458" s="151" t="s">
        <v>439</v>
      </c>
      <c r="O458" s="152"/>
      <c r="P458" s="153">
        <f>O458*H458</f>
        <v>0</v>
      </c>
      <c r="Q458" s="153">
        <v>0</v>
      </c>
      <c r="R458" s="153">
        <f>Q458*H458</f>
        <v>0</v>
      </c>
      <c r="S458" s="153">
        <v>0</v>
      </c>
      <c r="T458" s="154">
        <f>S458*H458</f>
        <v>0</v>
      </c>
      <c r="U458" s="270"/>
      <c r="V458" s="270"/>
      <c r="W458" s="270"/>
      <c r="X458" s="270"/>
      <c r="Y458" s="270"/>
      <c r="Z458" s="270"/>
      <c r="AA458" s="270"/>
      <c r="AB458" s="270"/>
      <c r="AC458" s="270"/>
      <c r="AD458" s="270"/>
      <c r="AE458" s="270"/>
      <c r="AR458" s="155" t="s">
        <v>151</v>
      </c>
      <c r="AT458" s="155" t="s">
        <v>476</v>
      </c>
      <c r="AU458" s="155" t="s">
        <v>131</v>
      </c>
      <c r="AY458" s="48" t="s">
        <v>475</v>
      </c>
      <c r="BE458" s="156">
        <f>IF(N458="základní",J458,0)</f>
        <v>0</v>
      </c>
      <c r="BF458" s="156">
        <f>IF(N458="snížená",J458,0)</f>
        <v>0</v>
      </c>
      <c r="BG458" s="156">
        <f>IF(N458="zákl. přenesená",J458,0)</f>
        <v>0</v>
      </c>
      <c r="BH458" s="156">
        <f>IF(N458="sníž. přenesená",J458,0)</f>
        <v>0</v>
      </c>
      <c r="BI458" s="156">
        <f>IF(N458="nulová",J458,0)</f>
        <v>0</v>
      </c>
      <c r="BJ458" s="48" t="s">
        <v>62</v>
      </c>
      <c r="BK458" s="156">
        <f>ROUND(I458*H458,2)</f>
        <v>0</v>
      </c>
      <c r="BL458" s="48" t="s">
        <v>151</v>
      </c>
      <c r="BM458" s="155" t="s">
        <v>935</v>
      </c>
    </row>
    <row r="459" spans="1:65" s="56" customFormat="1">
      <c r="A459" s="270"/>
      <c r="B459" s="80"/>
      <c r="C459" s="266"/>
      <c r="D459" s="157" t="s">
        <v>44</v>
      </c>
      <c r="E459" s="266"/>
      <c r="F459" s="158" t="s">
        <v>936</v>
      </c>
      <c r="G459" s="266"/>
      <c r="H459" s="266"/>
      <c r="I459" s="159"/>
      <c r="J459" s="266"/>
      <c r="K459" s="266"/>
      <c r="L459" s="54"/>
      <c r="M459" s="160"/>
      <c r="N459" s="161"/>
      <c r="O459" s="152"/>
      <c r="P459" s="152"/>
      <c r="Q459" s="152"/>
      <c r="R459" s="152"/>
      <c r="S459" s="152"/>
      <c r="T459" s="162"/>
      <c r="U459" s="270"/>
      <c r="V459" s="270"/>
      <c r="W459" s="270"/>
      <c r="X459" s="270"/>
      <c r="Y459" s="270"/>
      <c r="Z459" s="270"/>
      <c r="AA459" s="270"/>
      <c r="AB459" s="270"/>
      <c r="AC459" s="270"/>
      <c r="AD459" s="270"/>
      <c r="AE459" s="270"/>
      <c r="AT459" s="48" t="s">
        <v>44</v>
      </c>
      <c r="AU459" s="48" t="s">
        <v>131</v>
      </c>
    </row>
    <row r="460" spans="1:65" s="56" customFormat="1">
      <c r="A460" s="270"/>
      <c r="B460" s="80"/>
      <c r="C460" s="266"/>
      <c r="D460" s="163" t="s">
        <v>483</v>
      </c>
      <c r="E460" s="266"/>
      <c r="F460" s="164" t="s">
        <v>937</v>
      </c>
      <c r="G460" s="266"/>
      <c r="H460" s="266"/>
      <c r="I460" s="159"/>
      <c r="J460" s="266"/>
      <c r="K460" s="266"/>
      <c r="L460" s="54"/>
      <c r="M460" s="160"/>
      <c r="N460" s="161"/>
      <c r="O460" s="152"/>
      <c r="P460" s="152"/>
      <c r="Q460" s="152"/>
      <c r="R460" s="152"/>
      <c r="S460" s="152"/>
      <c r="T460" s="162"/>
      <c r="U460" s="270"/>
      <c r="V460" s="270"/>
      <c r="W460" s="270"/>
      <c r="X460" s="270"/>
      <c r="Y460" s="270"/>
      <c r="Z460" s="270"/>
      <c r="AA460" s="270"/>
      <c r="AB460" s="270"/>
      <c r="AC460" s="270"/>
      <c r="AD460" s="270"/>
      <c r="AE460" s="270"/>
      <c r="AT460" s="48" t="s">
        <v>483</v>
      </c>
      <c r="AU460" s="48" t="s">
        <v>131</v>
      </c>
    </row>
    <row r="461" spans="1:65" s="166" customFormat="1">
      <c r="B461" s="167"/>
      <c r="C461" s="168"/>
      <c r="D461" s="157" t="s">
        <v>46</v>
      </c>
      <c r="E461" s="169" t="s">
        <v>40</v>
      </c>
      <c r="F461" s="170" t="s">
        <v>590</v>
      </c>
      <c r="G461" s="168"/>
      <c r="H461" s="171">
        <v>122.22</v>
      </c>
      <c r="I461" s="172"/>
      <c r="J461" s="168"/>
      <c r="K461" s="168"/>
      <c r="L461" s="173"/>
      <c r="M461" s="174"/>
      <c r="N461" s="175"/>
      <c r="O461" s="175"/>
      <c r="P461" s="175"/>
      <c r="Q461" s="175"/>
      <c r="R461" s="175"/>
      <c r="S461" s="175"/>
      <c r="T461" s="176"/>
      <c r="AT461" s="177" t="s">
        <v>46</v>
      </c>
      <c r="AU461" s="177" t="s">
        <v>131</v>
      </c>
      <c r="AV461" s="166" t="s">
        <v>131</v>
      </c>
      <c r="AW461" s="166" t="s">
        <v>529</v>
      </c>
      <c r="AX461" s="166" t="s">
        <v>62</v>
      </c>
      <c r="AY461" s="177" t="s">
        <v>475</v>
      </c>
    </row>
    <row r="462" spans="1:65" s="56" customFormat="1" ht="16.5" customHeight="1">
      <c r="A462" s="270"/>
      <c r="B462" s="80"/>
      <c r="C462" s="213" t="s">
        <v>938</v>
      </c>
      <c r="D462" s="213" t="s">
        <v>85</v>
      </c>
      <c r="E462" s="214" t="s">
        <v>939</v>
      </c>
      <c r="F462" s="215" t="s">
        <v>940</v>
      </c>
      <c r="G462" s="216" t="s">
        <v>941</v>
      </c>
      <c r="H462" s="217">
        <v>2.444</v>
      </c>
      <c r="I462" s="218"/>
      <c r="J462" s="219">
        <f>ROUND(I462*H462,2)</f>
        <v>0</v>
      </c>
      <c r="K462" s="215" t="s">
        <v>480</v>
      </c>
      <c r="L462" s="220"/>
      <c r="M462" s="221" t="s">
        <v>40</v>
      </c>
      <c r="N462" s="222" t="s">
        <v>439</v>
      </c>
      <c r="O462" s="152"/>
      <c r="P462" s="153">
        <f>O462*H462</f>
        <v>0</v>
      </c>
      <c r="Q462" s="153">
        <v>1E-3</v>
      </c>
      <c r="R462" s="153">
        <f>Q462*H462</f>
        <v>2.444E-3</v>
      </c>
      <c r="S462" s="153">
        <v>0</v>
      </c>
      <c r="T462" s="154">
        <f>S462*H462</f>
        <v>0</v>
      </c>
      <c r="U462" s="270"/>
      <c r="V462" s="270"/>
      <c r="W462" s="270"/>
      <c r="X462" s="270"/>
      <c r="Y462" s="270"/>
      <c r="Z462" s="270"/>
      <c r="AA462" s="270"/>
      <c r="AB462" s="270"/>
      <c r="AC462" s="270"/>
      <c r="AD462" s="270"/>
      <c r="AE462" s="270"/>
      <c r="AR462" s="155" t="s">
        <v>227</v>
      </c>
      <c r="AT462" s="155" t="s">
        <v>85</v>
      </c>
      <c r="AU462" s="155" t="s">
        <v>131</v>
      </c>
      <c r="AY462" s="48" t="s">
        <v>475</v>
      </c>
      <c r="BE462" s="156">
        <f>IF(N462="základní",J462,0)</f>
        <v>0</v>
      </c>
      <c r="BF462" s="156">
        <f>IF(N462="snížená",J462,0)</f>
        <v>0</v>
      </c>
      <c r="BG462" s="156">
        <f>IF(N462="zákl. přenesená",J462,0)</f>
        <v>0</v>
      </c>
      <c r="BH462" s="156">
        <f>IF(N462="sníž. přenesená",J462,0)</f>
        <v>0</v>
      </c>
      <c r="BI462" s="156">
        <f>IF(N462="nulová",J462,0)</f>
        <v>0</v>
      </c>
      <c r="BJ462" s="48" t="s">
        <v>62</v>
      </c>
      <c r="BK462" s="156">
        <f>ROUND(I462*H462,2)</f>
        <v>0</v>
      </c>
      <c r="BL462" s="48" t="s">
        <v>151</v>
      </c>
      <c r="BM462" s="155" t="s">
        <v>942</v>
      </c>
    </row>
    <row r="463" spans="1:65" s="56" customFormat="1">
      <c r="A463" s="270"/>
      <c r="B463" s="80"/>
      <c r="C463" s="266"/>
      <c r="D463" s="157" t="s">
        <v>44</v>
      </c>
      <c r="E463" s="266"/>
      <c r="F463" s="158" t="s">
        <v>940</v>
      </c>
      <c r="G463" s="266"/>
      <c r="H463" s="266"/>
      <c r="I463" s="159"/>
      <c r="J463" s="266"/>
      <c r="K463" s="266"/>
      <c r="L463" s="54"/>
      <c r="M463" s="160"/>
      <c r="N463" s="161"/>
      <c r="O463" s="152"/>
      <c r="P463" s="152"/>
      <c r="Q463" s="152"/>
      <c r="R463" s="152"/>
      <c r="S463" s="152"/>
      <c r="T463" s="162"/>
      <c r="U463" s="270"/>
      <c r="V463" s="270"/>
      <c r="W463" s="270"/>
      <c r="X463" s="270"/>
      <c r="Y463" s="270"/>
      <c r="Z463" s="270"/>
      <c r="AA463" s="270"/>
      <c r="AB463" s="270"/>
      <c r="AC463" s="270"/>
      <c r="AD463" s="270"/>
      <c r="AE463" s="270"/>
      <c r="AT463" s="48" t="s">
        <v>44</v>
      </c>
      <c r="AU463" s="48" t="s">
        <v>131</v>
      </c>
    </row>
    <row r="464" spans="1:65" s="166" customFormat="1">
      <c r="B464" s="167"/>
      <c r="C464" s="168"/>
      <c r="D464" s="157" t="s">
        <v>46</v>
      </c>
      <c r="E464" s="168"/>
      <c r="F464" s="170" t="s">
        <v>943</v>
      </c>
      <c r="G464" s="168"/>
      <c r="H464" s="171">
        <v>2.444</v>
      </c>
      <c r="I464" s="172"/>
      <c r="J464" s="168"/>
      <c r="K464" s="168"/>
      <c r="L464" s="173"/>
      <c r="M464" s="174"/>
      <c r="N464" s="175"/>
      <c r="O464" s="175"/>
      <c r="P464" s="175"/>
      <c r="Q464" s="175"/>
      <c r="R464" s="175"/>
      <c r="S464" s="175"/>
      <c r="T464" s="176"/>
      <c r="AT464" s="177" t="s">
        <v>46</v>
      </c>
      <c r="AU464" s="177" t="s">
        <v>131</v>
      </c>
      <c r="AV464" s="166" t="s">
        <v>131</v>
      </c>
      <c r="AW464" s="166" t="s">
        <v>415</v>
      </c>
      <c r="AX464" s="166" t="s">
        <v>62</v>
      </c>
      <c r="AY464" s="177" t="s">
        <v>475</v>
      </c>
    </row>
    <row r="465" spans="1:65" s="126" customFormat="1" ht="22.9" customHeight="1">
      <c r="B465" s="127"/>
      <c r="C465" s="128"/>
      <c r="D465" s="129" t="s">
        <v>472</v>
      </c>
      <c r="E465" s="141" t="s">
        <v>131</v>
      </c>
      <c r="F465" s="141" t="s">
        <v>944</v>
      </c>
      <c r="G465" s="128"/>
      <c r="H465" s="128"/>
      <c r="I465" s="131"/>
      <c r="J465" s="142">
        <f>BK465</f>
        <v>0</v>
      </c>
      <c r="K465" s="128"/>
      <c r="L465" s="133"/>
      <c r="M465" s="134"/>
      <c r="N465" s="135"/>
      <c r="O465" s="135"/>
      <c r="P465" s="136">
        <f>SUM(P466:P476)</f>
        <v>0</v>
      </c>
      <c r="Q465" s="135"/>
      <c r="R465" s="136">
        <f>SUM(R466:R476)</f>
        <v>72.369011</v>
      </c>
      <c r="S465" s="135"/>
      <c r="T465" s="137">
        <f>SUM(T466:T476)</f>
        <v>0</v>
      </c>
      <c r="AR465" s="138" t="s">
        <v>62</v>
      </c>
      <c r="AT465" s="139" t="s">
        <v>472</v>
      </c>
      <c r="AU465" s="139" t="s">
        <v>62</v>
      </c>
      <c r="AY465" s="138" t="s">
        <v>475</v>
      </c>
      <c r="BK465" s="140">
        <f>SUM(BK466:BK476)</f>
        <v>0</v>
      </c>
    </row>
    <row r="466" spans="1:65" s="56" customFormat="1" ht="24.2" customHeight="1">
      <c r="A466" s="270"/>
      <c r="B466" s="80"/>
      <c r="C466" s="143" t="s">
        <v>1550</v>
      </c>
      <c r="D466" s="143" t="s">
        <v>476</v>
      </c>
      <c r="E466" s="144" t="s">
        <v>1551</v>
      </c>
      <c r="F466" s="145" t="s">
        <v>1552</v>
      </c>
      <c r="G466" s="146" t="s">
        <v>568</v>
      </c>
      <c r="H466" s="147">
        <v>353.9</v>
      </c>
      <c r="I466" s="148"/>
      <c r="J466" s="149">
        <f>ROUND(I466*H466,2)</f>
        <v>0</v>
      </c>
      <c r="K466" s="145" t="s">
        <v>480</v>
      </c>
      <c r="L466" s="54"/>
      <c r="M466" s="150" t="s">
        <v>40</v>
      </c>
      <c r="N466" s="151" t="s">
        <v>439</v>
      </c>
      <c r="O466" s="152"/>
      <c r="P466" s="153">
        <f>O466*H466</f>
        <v>0</v>
      </c>
      <c r="Q466" s="153">
        <v>0.20449000000000001</v>
      </c>
      <c r="R466" s="153">
        <f>Q466*H466</f>
        <v>72.369011</v>
      </c>
      <c r="S466" s="153">
        <v>0</v>
      </c>
      <c r="T466" s="154">
        <f>S466*H466</f>
        <v>0</v>
      </c>
      <c r="U466" s="270"/>
      <c r="V466" s="270"/>
      <c r="W466" s="270"/>
      <c r="X466" s="270"/>
      <c r="Y466" s="270"/>
      <c r="Z466" s="270"/>
      <c r="AA466" s="270"/>
      <c r="AB466" s="270"/>
      <c r="AC466" s="270"/>
      <c r="AD466" s="270"/>
      <c r="AE466" s="270"/>
      <c r="AR466" s="155" t="s">
        <v>151</v>
      </c>
      <c r="AT466" s="155" t="s">
        <v>476</v>
      </c>
      <c r="AU466" s="155" t="s">
        <v>131</v>
      </c>
      <c r="AY466" s="48" t="s">
        <v>475</v>
      </c>
      <c r="BE466" s="156">
        <f>IF(N466="základní",J466,0)</f>
        <v>0</v>
      </c>
      <c r="BF466" s="156">
        <f>IF(N466="snížená",J466,0)</f>
        <v>0</v>
      </c>
      <c r="BG466" s="156">
        <f>IF(N466="zákl. přenesená",J466,0)</f>
        <v>0</v>
      </c>
      <c r="BH466" s="156">
        <f>IF(N466="sníž. přenesená",J466,0)</f>
        <v>0</v>
      </c>
      <c r="BI466" s="156">
        <f>IF(N466="nulová",J466,0)</f>
        <v>0</v>
      </c>
      <c r="BJ466" s="48" t="s">
        <v>62</v>
      </c>
      <c r="BK466" s="156">
        <f>ROUND(I466*H466,2)</f>
        <v>0</v>
      </c>
      <c r="BL466" s="48" t="s">
        <v>151</v>
      </c>
      <c r="BM466" s="155" t="s">
        <v>1553</v>
      </c>
    </row>
    <row r="467" spans="1:65" s="56" customFormat="1" ht="19.5">
      <c r="A467" s="270"/>
      <c r="B467" s="80"/>
      <c r="C467" s="266"/>
      <c r="D467" s="157" t="s">
        <v>44</v>
      </c>
      <c r="E467" s="266"/>
      <c r="F467" s="158" t="s">
        <v>1554</v>
      </c>
      <c r="G467" s="266"/>
      <c r="H467" s="266"/>
      <c r="I467" s="159"/>
      <c r="J467" s="266"/>
      <c r="K467" s="266"/>
      <c r="L467" s="54"/>
      <c r="M467" s="160"/>
      <c r="N467" s="161"/>
      <c r="O467" s="152"/>
      <c r="P467" s="152"/>
      <c r="Q467" s="152"/>
      <c r="R467" s="152"/>
      <c r="S467" s="152"/>
      <c r="T467" s="162"/>
      <c r="U467" s="270"/>
      <c r="V467" s="270"/>
      <c r="W467" s="270"/>
      <c r="X467" s="270"/>
      <c r="Y467" s="270"/>
      <c r="Z467" s="270"/>
      <c r="AA467" s="270"/>
      <c r="AB467" s="270"/>
      <c r="AC467" s="270"/>
      <c r="AD467" s="270"/>
      <c r="AE467" s="270"/>
      <c r="AT467" s="48" t="s">
        <v>44</v>
      </c>
      <c r="AU467" s="48" t="s">
        <v>131</v>
      </c>
    </row>
    <row r="468" spans="1:65" s="56" customFormat="1">
      <c r="A468" s="270"/>
      <c r="B468" s="80"/>
      <c r="C468" s="266"/>
      <c r="D468" s="163" t="s">
        <v>483</v>
      </c>
      <c r="E468" s="266"/>
      <c r="F468" s="164" t="s">
        <v>1555</v>
      </c>
      <c r="G468" s="266"/>
      <c r="H468" s="266"/>
      <c r="I468" s="159"/>
      <c r="J468" s="266"/>
      <c r="K468" s="266"/>
      <c r="L468" s="54"/>
      <c r="M468" s="160"/>
      <c r="N468" s="161"/>
      <c r="O468" s="152"/>
      <c r="P468" s="152"/>
      <c r="Q468" s="152"/>
      <c r="R468" s="152"/>
      <c r="S468" s="152"/>
      <c r="T468" s="162"/>
      <c r="U468" s="270"/>
      <c r="V468" s="270"/>
      <c r="W468" s="270"/>
      <c r="X468" s="270"/>
      <c r="Y468" s="270"/>
      <c r="Z468" s="270"/>
      <c r="AA468" s="270"/>
      <c r="AB468" s="270"/>
      <c r="AC468" s="270"/>
      <c r="AD468" s="270"/>
      <c r="AE468" s="270"/>
      <c r="AT468" s="48" t="s">
        <v>483</v>
      </c>
      <c r="AU468" s="48" t="s">
        <v>131</v>
      </c>
    </row>
    <row r="469" spans="1:65" s="166" customFormat="1">
      <c r="B469" s="167"/>
      <c r="C469" s="168"/>
      <c r="D469" s="157" t="s">
        <v>46</v>
      </c>
      <c r="E469" s="169" t="s">
        <v>40</v>
      </c>
      <c r="F469" s="170" t="s">
        <v>945</v>
      </c>
      <c r="G469" s="168"/>
      <c r="H469" s="171">
        <v>25.4</v>
      </c>
      <c r="I469" s="172"/>
      <c r="J469" s="168"/>
      <c r="K469" s="168"/>
      <c r="L469" s="173"/>
      <c r="M469" s="174"/>
      <c r="N469" s="175"/>
      <c r="O469" s="175"/>
      <c r="P469" s="175"/>
      <c r="Q469" s="175"/>
      <c r="R469" s="175"/>
      <c r="S469" s="175"/>
      <c r="T469" s="176"/>
      <c r="AT469" s="177" t="s">
        <v>46</v>
      </c>
      <c r="AU469" s="177" t="s">
        <v>131</v>
      </c>
      <c r="AV469" s="166" t="s">
        <v>131</v>
      </c>
      <c r="AW469" s="166" t="s">
        <v>529</v>
      </c>
      <c r="AX469" s="166" t="s">
        <v>36</v>
      </c>
      <c r="AY469" s="177" t="s">
        <v>475</v>
      </c>
    </row>
    <row r="470" spans="1:65" s="166" customFormat="1">
      <c r="B470" s="167"/>
      <c r="C470" s="168"/>
      <c r="D470" s="157" t="s">
        <v>46</v>
      </c>
      <c r="E470" s="169" t="s">
        <v>40</v>
      </c>
      <c r="F470" s="170" t="s">
        <v>946</v>
      </c>
      <c r="G470" s="168"/>
      <c r="H470" s="171">
        <v>279</v>
      </c>
      <c r="I470" s="172"/>
      <c r="J470" s="168"/>
      <c r="K470" s="168"/>
      <c r="L470" s="173"/>
      <c r="M470" s="174"/>
      <c r="N470" s="175"/>
      <c r="O470" s="175"/>
      <c r="P470" s="175"/>
      <c r="Q470" s="175"/>
      <c r="R470" s="175"/>
      <c r="S470" s="175"/>
      <c r="T470" s="176"/>
      <c r="AT470" s="177" t="s">
        <v>46</v>
      </c>
      <c r="AU470" s="177" t="s">
        <v>131</v>
      </c>
      <c r="AV470" s="166" t="s">
        <v>131</v>
      </c>
      <c r="AW470" s="166" t="s">
        <v>529</v>
      </c>
      <c r="AX470" s="166" t="s">
        <v>36</v>
      </c>
      <c r="AY470" s="177" t="s">
        <v>475</v>
      </c>
    </row>
    <row r="471" spans="1:65" s="166" customFormat="1">
      <c r="B471" s="167"/>
      <c r="C471" s="168"/>
      <c r="D471" s="157" t="s">
        <v>46</v>
      </c>
      <c r="E471" s="169" t="s">
        <v>40</v>
      </c>
      <c r="F471" s="170" t="s">
        <v>947</v>
      </c>
      <c r="G471" s="168"/>
      <c r="H471" s="171">
        <v>49.5</v>
      </c>
      <c r="I471" s="172"/>
      <c r="J471" s="168"/>
      <c r="K471" s="168"/>
      <c r="L471" s="173"/>
      <c r="M471" s="174"/>
      <c r="N471" s="175"/>
      <c r="O471" s="175"/>
      <c r="P471" s="175"/>
      <c r="Q471" s="175"/>
      <c r="R471" s="175"/>
      <c r="S471" s="175"/>
      <c r="T471" s="176"/>
      <c r="AT471" s="177" t="s">
        <v>46</v>
      </c>
      <c r="AU471" s="177" t="s">
        <v>131</v>
      </c>
      <c r="AV471" s="166" t="s">
        <v>131</v>
      </c>
      <c r="AW471" s="166" t="s">
        <v>529</v>
      </c>
      <c r="AX471" s="166" t="s">
        <v>36</v>
      </c>
      <c r="AY471" s="177" t="s">
        <v>475</v>
      </c>
    </row>
    <row r="472" spans="1:65" s="201" customFormat="1">
      <c r="B472" s="202"/>
      <c r="C472" s="203"/>
      <c r="D472" s="157" t="s">
        <v>46</v>
      </c>
      <c r="E472" s="204" t="s">
        <v>40</v>
      </c>
      <c r="F472" s="205" t="s">
        <v>902</v>
      </c>
      <c r="G472" s="203"/>
      <c r="H472" s="206">
        <v>353.9</v>
      </c>
      <c r="I472" s="207"/>
      <c r="J472" s="203"/>
      <c r="K472" s="203"/>
      <c r="L472" s="208"/>
      <c r="M472" s="209"/>
      <c r="N472" s="210"/>
      <c r="O472" s="210"/>
      <c r="P472" s="210"/>
      <c r="Q472" s="210"/>
      <c r="R472" s="210"/>
      <c r="S472" s="210"/>
      <c r="T472" s="211"/>
      <c r="AT472" s="212" t="s">
        <v>46</v>
      </c>
      <c r="AU472" s="212" t="s">
        <v>131</v>
      </c>
      <c r="AV472" s="201" t="s">
        <v>151</v>
      </c>
      <c r="AW472" s="201" t="s">
        <v>529</v>
      </c>
      <c r="AX472" s="201" t="s">
        <v>62</v>
      </c>
      <c r="AY472" s="212" t="s">
        <v>475</v>
      </c>
    </row>
    <row r="473" spans="1:65" s="56" customFormat="1" ht="16.5" customHeight="1">
      <c r="A473" s="270"/>
      <c r="B473" s="80"/>
      <c r="C473" s="143" t="s">
        <v>948</v>
      </c>
      <c r="D473" s="143" t="s">
        <v>476</v>
      </c>
      <c r="E473" s="144" t="s">
        <v>949</v>
      </c>
      <c r="F473" s="145" t="s">
        <v>950</v>
      </c>
      <c r="G473" s="146" t="s">
        <v>594</v>
      </c>
      <c r="H473" s="147">
        <v>3.0750000000000002</v>
      </c>
      <c r="I473" s="148"/>
      <c r="J473" s="149">
        <f>ROUND(I473*H473,2)</f>
        <v>0</v>
      </c>
      <c r="K473" s="145" t="s">
        <v>480</v>
      </c>
      <c r="L473" s="54"/>
      <c r="M473" s="150" t="s">
        <v>40</v>
      </c>
      <c r="N473" s="151" t="s">
        <v>439</v>
      </c>
      <c r="O473" s="152"/>
      <c r="P473" s="153">
        <f>O473*H473</f>
        <v>0</v>
      </c>
      <c r="Q473" s="153">
        <v>0</v>
      </c>
      <c r="R473" s="153">
        <f>Q473*H473</f>
        <v>0</v>
      </c>
      <c r="S473" s="153">
        <v>0</v>
      </c>
      <c r="T473" s="154">
        <f>S473*H473</f>
        <v>0</v>
      </c>
      <c r="U473" s="270"/>
      <c r="V473" s="270"/>
      <c r="W473" s="270"/>
      <c r="X473" s="270"/>
      <c r="Y473" s="270"/>
      <c r="Z473" s="270"/>
      <c r="AA473" s="270"/>
      <c r="AB473" s="270"/>
      <c r="AC473" s="270"/>
      <c r="AD473" s="270"/>
      <c r="AE473" s="270"/>
      <c r="AR473" s="155" t="s">
        <v>151</v>
      </c>
      <c r="AT473" s="155" t="s">
        <v>476</v>
      </c>
      <c r="AU473" s="155" t="s">
        <v>131</v>
      </c>
      <c r="AY473" s="48" t="s">
        <v>475</v>
      </c>
      <c r="BE473" s="156">
        <f>IF(N473="základní",J473,0)</f>
        <v>0</v>
      </c>
      <c r="BF473" s="156">
        <f>IF(N473="snížená",J473,0)</f>
        <v>0</v>
      </c>
      <c r="BG473" s="156">
        <f>IF(N473="zákl. přenesená",J473,0)</f>
        <v>0</v>
      </c>
      <c r="BH473" s="156">
        <f>IF(N473="sníž. přenesená",J473,0)</f>
        <v>0</v>
      </c>
      <c r="BI473" s="156">
        <f>IF(N473="nulová",J473,0)</f>
        <v>0</v>
      </c>
      <c r="BJ473" s="48" t="s">
        <v>62</v>
      </c>
      <c r="BK473" s="156">
        <f>ROUND(I473*H473,2)</f>
        <v>0</v>
      </c>
      <c r="BL473" s="48" t="s">
        <v>151</v>
      </c>
      <c r="BM473" s="155" t="s">
        <v>951</v>
      </c>
    </row>
    <row r="474" spans="1:65" s="56" customFormat="1">
      <c r="A474" s="270"/>
      <c r="B474" s="80"/>
      <c r="C474" s="266"/>
      <c r="D474" s="157" t="s">
        <v>44</v>
      </c>
      <c r="E474" s="266"/>
      <c r="F474" s="158" t="s">
        <v>952</v>
      </c>
      <c r="G474" s="266"/>
      <c r="H474" s="266"/>
      <c r="I474" s="159"/>
      <c r="J474" s="266"/>
      <c r="K474" s="266"/>
      <c r="L474" s="54"/>
      <c r="M474" s="160"/>
      <c r="N474" s="161"/>
      <c r="O474" s="152"/>
      <c r="P474" s="152"/>
      <c r="Q474" s="152"/>
      <c r="R474" s="152"/>
      <c r="S474" s="152"/>
      <c r="T474" s="162"/>
      <c r="U474" s="270"/>
      <c r="V474" s="270"/>
      <c r="W474" s="270"/>
      <c r="X474" s="270"/>
      <c r="Y474" s="270"/>
      <c r="Z474" s="270"/>
      <c r="AA474" s="270"/>
      <c r="AB474" s="270"/>
      <c r="AC474" s="270"/>
      <c r="AD474" s="270"/>
      <c r="AE474" s="270"/>
      <c r="AT474" s="48" t="s">
        <v>44</v>
      </c>
      <c r="AU474" s="48" t="s">
        <v>131</v>
      </c>
    </row>
    <row r="475" spans="1:65" s="56" customFormat="1">
      <c r="A475" s="270"/>
      <c r="B475" s="80"/>
      <c r="C475" s="266"/>
      <c r="D475" s="163" t="s">
        <v>483</v>
      </c>
      <c r="E475" s="266"/>
      <c r="F475" s="164" t="s">
        <v>953</v>
      </c>
      <c r="G475" s="266"/>
      <c r="H475" s="266"/>
      <c r="I475" s="159"/>
      <c r="J475" s="266"/>
      <c r="K475" s="266"/>
      <c r="L475" s="54"/>
      <c r="M475" s="160"/>
      <c r="N475" s="161"/>
      <c r="O475" s="152"/>
      <c r="P475" s="152"/>
      <c r="Q475" s="152"/>
      <c r="R475" s="152"/>
      <c r="S475" s="152"/>
      <c r="T475" s="162"/>
      <c r="U475" s="270"/>
      <c r="V475" s="270"/>
      <c r="W475" s="270"/>
      <c r="X475" s="270"/>
      <c r="Y475" s="270"/>
      <c r="Z475" s="270"/>
      <c r="AA475" s="270"/>
      <c r="AB475" s="270"/>
      <c r="AC475" s="270"/>
      <c r="AD475" s="270"/>
      <c r="AE475" s="270"/>
      <c r="AT475" s="48" t="s">
        <v>483</v>
      </c>
      <c r="AU475" s="48" t="s">
        <v>131</v>
      </c>
    </row>
    <row r="476" spans="1:65" s="166" customFormat="1">
      <c r="B476" s="167"/>
      <c r="C476" s="168"/>
      <c r="D476" s="157" t="s">
        <v>46</v>
      </c>
      <c r="E476" s="169" t="s">
        <v>40</v>
      </c>
      <c r="F476" s="170" t="s">
        <v>954</v>
      </c>
      <c r="G476" s="168"/>
      <c r="H476" s="171">
        <v>3.0750000000000002</v>
      </c>
      <c r="I476" s="172"/>
      <c r="J476" s="168"/>
      <c r="K476" s="168"/>
      <c r="L476" s="173"/>
      <c r="M476" s="174"/>
      <c r="N476" s="175"/>
      <c r="O476" s="175"/>
      <c r="P476" s="175"/>
      <c r="Q476" s="175"/>
      <c r="R476" s="175"/>
      <c r="S476" s="175"/>
      <c r="T476" s="176"/>
      <c r="AT476" s="177" t="s">
        <v>46</v>
      </c>
      <c r="AU476" s="177" t="s">
        <v>131</v>
      </c>
      <c r="AV476" s="166" t="s">
        <v>131</v>
      </c>
      <c r="AW476" s="166" t="s">
        <v>529</v>
      </c>
      <c r="AX476" s="166" t="s">
        <v>62</v>
      </c>
      <c r="AY476" s="177" t="s">
        <v>475</v>
      </c>
    </row>
    <row r="477" spans="1:65" s="126" customFormat="1" ht="22.9" customHeight="1">
      <c r="B477" s="127"/>
      <c r="C477" s="128"/>
      <c r="D477" s="129" t="s">
        <v>472</v>
      </c>
      <c r="E477" s="141" t="s">
        <v>140</v>
      </c>
      <c r="F477" s="141" t="s">
        <v>955</v>
      </c>
      <c r="G477" s="128"/>
      <c r="H477" s="128"/>
      <c r="I477" s="131"/>
      <c r="J477" s="142">
        <f>BK477</f>
        <v>0</v>
      </c>
      <c r="K477" s="128"/>
      <c r="L477" s="133"/>
      <c r="M477" s="134"/>
      <c r="N477" s="135"/>
      <c r="O477" s="135"/>
      <c r="P477" s="136">
        <f>SUM(P478:P491)</f>
        <v>0</v>
      </c>
      <c r="Q477" s="135"/>
      <c r="R477" s="136">
        <f>SUM(R478:R491)</f>
        <v>0</v>
      </c>
      <c r="S477" s="135"/>
      <c r="T477" s="137">
        <f>SUM(T478:T491)</f>
        <v>0</v>
      </c>
      <c r="AR477" s="138" t="s">
        <v>62</v>
      </c>
      <c r="AT477" s="139" t="s">
        <v>472</v>
      </c>
      <c r="AU477" s="139" t="s">
        <v>62</v>
      </c>
      <c r="AY477" s="138" t="s">
        <v>475</v>
      </c>
      <c r="BK477" s="140">
        <f>SUM(BK478:BK491)</f>
        <v>0</v>
      </c>
    </row>
    <row r="478" spans="1:65" s="56" customFormat="1" ht="16.5" customHeight="1">
      <c r="A478" s="270"/>
      <c r="B478" s="80"/>
      <c r="C478" s="143" t="s">
        <v>956</v>
      </c>
      <c r="D478" s="143" t="s">
        <v>476</v>
      </c>
      <c r="E478" s="144" t="s">
        <v>957</v>
      </c>
      <c r="F478" s="145" t="s">
        <v>958</v>
      </c>
      <c r="G478" s="146" t="s">
        <v>568</v>
      </c>
      <c r="H478" s="147">
        <v>353.9</v>
      </c>
      <c r="I478" s="148"/>
      <c r="J478" s="149">
        <f>ROUND(I478*H478,2)</f>
        <v>0</v>
      </c>
      <c r="K478" s="145" t="s">
        <v>480</v>
      </c>
      <c r="L478" s="54"/>
      <c r="M478" s="150" t="s">
        <v>40</v>
      </c>
      <c r="N478" s="151" t="s">
        <v>439</v>
      </c>
      <c r="O478" s="152"/>
      <c r="P478" s="153">
        <f>O478*H478</f>
        <v>0</v>
      </c>
      <c r="Q478" s="153">
        <v>0</v>
      </c>
      <c r="R478" s="153">
        <f>Q478*H478</f>
        <v>0</v>
      </c>
      <c r="S478" s="153">
        <v>0</v>
      </c>
      <c r="T478" s="154">
        <f>S478*H478</f>
        <v>0</v>
      </c>
      <c r="U478" s="270"/>
      <c r="V478" s="270"/>
      <c r="W478" s="270"/>
      <c r="X478" s="270"/>
      <c r="Y478" s="270"/>
      <c r="Z478" s="270"/>
      <c r="AA478" s="270"/>
      <c r="AB478" s="270"/>
      <c r="AC478" s="270"/>
      <c r="AD478" s="270"/>
      <c r="AE478" s="270"/>
      <c r="AR478" s="155" t="s">
        <v>151</v>
      </c>
      <c r="AT478" s="155" t="s">
        <v>476</v>
      </c>
      <c r="AU478" s="155" t="s">
        <v>131</v>
      </c>
      <c r="AY478" s="48" t="s">
        <v>475</v>
      </c>
      <c r="BE478" s="156">
        <f>IF(N478="základní",J478,0)</f>
        <v>0</v>
      </c>
      <c r="BF478" s="156">
        <f>IF(N478="snížená",J478,0)</f>
        <v>0</v>
      </c>
      <c r="BG478" s="156">
        <f>IF(N478="zákl. přenesená",J478,0)</f>
        <v>0</v>
      </c>
      <c r="BH478" s="156">
        <f>IF(N478="sníž. přenesená",J478,0)</f>
        <v>0</v>
      </c>
      <c r="BI478" s="156">
        <f>IF(N478="nulová",J478,0)</f>
        <v>0</v>
      </c>
      <c r="BJ478" s="48" t="s">
        <v>62</v>
      </c>
      <c r="BK478" s="156">
        <f>ROUND(I478*H478,2)</f>
        <v>0</v>
      </c>
      <c r="BL478" s="48" t="s">
        <v>151</v>
      </c>
      <c r="BM478" s="155" t="s">
        <v>959</v>
      </c>
    </row>
    <row r="479" spans="1:65" s="56" customFormat="1">
      <c r="A479" s="270"/>
      <c r="B479" s="80"/>
      <c r="C479" s="266"/>
      <c r="D479" s="157" t="s">
        <v>44</v>
      </c>
      <c r="E479" s="266"/>
      <c r="F479" s="158" t="s">
        <v>960</v>
      </c>
      <c r="G479" s="266"/>
      <c r="H479" s="266"/>
      <c r="I479" s="159"/>
      <c r="J479" s="266"/>
      <c r="K479" s="266"/>
      <c r="L479" s="54"/>
      <c r="M479" s="160"/>
      <c r="N479" s="161"/>
      <c r="O479" s="152"/>
      <c r="P479" s="152"/>
      <c r="Q479" s="152"/>
      <c r="R479" s="152"/>
      <c r="S479" s="152"/>
      <c r="T479" s="162"/>
      <c r="U479" s="270"/>
      <c r="V479" s="270"/>
      <c r="W479" s="270"/>
      <c r="X479" s="270"/>
      <c r="Y479" s="270"/>
      <c r="Z479" s="270"/>
      <c r="AA479" s="270"/>
      <c r="AB479" s="270"/>
      <c r="AC479" s="270"/>
      <c r="AD479" s="270"/>
      <c r="AE479" s="270"/>
      <c r="AT479" s="48" t="s">
        <v>44</v>
      </c>
      <c r="AU479" s="48" t="s">
        <v>131</v>
      </c>
    </row>
    <row r="480" spans="1:65" s="56" customFormat="1">
      <c r="A480" s="270"/>
      <c r="B480" s="80"/>
      <c r="C480" s="266"/>
      <c r="D480" s="163" t="s">
        <v>483</v>
      </c>
      <c r="E480" s="266"/>
      <c r="F480" s="164" t="s">
        <v>961</v>
      </c>
      <c r="G480" s="266"/>
      <c r="H480" s="266"/>
      <c r="I480" s="159"/>
      <c r="J480" s="266"/>
      <c r="K480" s="266"/>
      <c r="L480" s="54"/>
      <c r="M480" s="160"/>
      <c r="N480" s="161"/>
      <c r="O480" s="152"/>
      <c r="P480" s="152"/>
      <c r="Q480" s="152"/>
      <c r="R480" s="152"/>
      <c r="S480" s="152"/>
      <c r="T480" s="162"/>
      <c r="U480" s="270"/>
      <c r="V480" s="270"/>
      <c r="W480" s="270"/>
      <c r="X480" s="270"/>
      <c r="Y480" s="270"/>
      <c r="Z480" s="270"/>
      <c r="AA480" s="270"/>
      <c r="AB480" s="270"/>
      <c r="AC480" s="270"/>
      <c r="AD480" s="270"/>
      <c r="AE480" s="270"/>
      <c r="AT480" s="48" t="s">
        <v>483</v>
      </c>
      <c r="AU480" s="48" t="s">
        <v>131</v>
      </c>
    </row>
    <row r="481" spans="1:65" s="166" customFormat="1">
      <c r="B481" s="167"/>
      <c r="C481" s="168"/>
      <c r="D481" s="157" t="s">
        <v>46</v>
      </c>
      <c r="E481" s="169" t="s">
        <v>40</v>
      </c>
      <c r="F481" s="170" t="s">
        <v>945</v>
      </c>
      <c r="G481" s="168"/>
      <c r="H481" s="171">
        <v>25.4</v>
      </c>
      <c r="I481" s="172"/>
      <c r="J481" s="168"/>
      <c r="K481" s="168"/>
      <c r="L481" s="173"/>
      <c r="M481" s="174"/>
      <c r="N481" s="175"/>
      <c r="O481" s="175"/>
      <c r="P481" s="175"/>
      <c r="Q481" s="175"/>
      <c r="R481" s="175"/>
      <c r="S481" s="175"/>
      <c r="T481" s="176"/>
      <c r="AT481" s="177" t="s">
        <v>46</v>
      </c>
      <c r="AU481" s="177" t="s">
        <v>131</v>
      </c>
      <c r="AV481" s="166" t="s">
        <v>131</v>
      </c>
      <c r="AW481" s="166" t="s">
        <v>529</v>
      </c>
      <c r="AX481" s="166" t="s">
        <v>36</v>
      </c>
      <c r="AY481" s="177" t="s">
        <v>475</v>
      </c>
    </row>
    <row r="482" spans="1:65" s="166" customFormat="1">
      <c r="B482" s="167"/>
      <c r="C482" s="168"/>
      <c r="D482" s="157" t="s">
        <v>46</v>
      </c>
      <c r="E482" s="169" t="s">
        <v>40</v>
      </c>
      <c r="F482" s="170" t="s">
        <v>946</v>
      </c>
      <c r="G482" s="168"/>
      <c r="H482" s="171">
        <v>279</v>
      </c>
      <c r="I482" s="172"/>
      <c r="J482" s="168"/>
      <c r="K482" s="168"/>
      <c r="L482" s="173"/>
      <c r="M482" s="174"/>
      <c r="N482" s="175"/>
      <c r="O482" s="175"/>
      <c r="P482" s="175"/>
      <c r="Q482" s="175"/>
      <c r="R482" s="175"/>
      <c r="S482" s="175"/>
      <c r="T482" s="176"/>
      <c r="AT482" s="177" t="s">
        <v>46</v>
      </c>
      <c r="AU482" s="177" t="s">
        <v>131</v>
      </c>
      <c r="AV482" s="166" t="s">
        <v>131</v>
      </c>
      <c r="AW482" s="166" t="s">
        <v>529</v>
      </c>
      <c r="AX482" s="166" t="s">
        <v>36</v>
      </c>
      <c r="AY482" s="177" t="s">
        <v>475</v>
      </c>
    </row>
    <row r="483" spans="1:65" s="166" customFormat="1">
      <c r="B483" s="167"/>
      <c r="C483" s="168"/>
      <c r="D483" s="157" t="s">
        <v>46</v>
      </c>
      <c r="E483" s="169" t="s">
        <v>40</v>
      </c>
      <c r="F483" s="170" t="s">
        <v>947</v>
      </c>
      <c r="G483" s="168"/>
      <c r="H483" s="171">
        <v>49.5</v>
      </c>
      <c r="I483" s="172"/>
      <c r="J483" s="168"/>
      <c r="K483" s="168"/>
      <c r="L483" s="173"/>
      <c r="M483" s="174"/>
      <c r="N483" s="175"/>
      <c r="O483" s="175"/>
      <c r="P483" s="175"/>
      <c r="Q483" s="175"/>
      <c r="R483" s="175"/>
      <c r="S483" s="175"/>
      <c r="T483" s="176"/>
      <c r="AT483" s="177" t="s">
        <v>46</v>
      </c>
      <c r="AU483" s="177" t="s">
        <v>131</v>
      </c>
      <c r="AV483" s="166" t="s">
        <v>131</v>
      </c>
      <c r="AW483" s="166" t="s">
        <v>529</v>
      </c>
      <c r="AX483" s="166" t="s">
        <v>36</v>
      </c>
      <c r="AY483" s="177" t="s">
        <v>475</v>
      </c>
    </row>
    <row r="484" spans="1:65" s="201" customFormat="1">
      <c r="B484" s="202"/>
      <c r="C484" s="203"/>
      <c r="D484" s="157" t="s">
        <v>46</v>
      </c>
      <c r="E484" s="204" t="s">
        <v>40</v>
      </c>
      <c r="F484" s="205" t="s">
        <v>902</v>
      </c>
      <c r="G484" s="203"/>
      <c r="H484" s="206">
        <v>353.9</v>
      </c>
      <c r="I484" s="207"/>
      <c r="J484" s="203"/>
      <c r="K484" s="203"/>
      <c r="L484" s="208"/>
      <c r="M484" s="209"/>
      <c r="N484" s="210"/>
      <c r="O484" s="210"/>
      <c r="P484" s="210"/>
      <c r="Q484" s="210"/>
      <c r="R484" s="210"/>
      <c r="S484" s="210"/>
      <c r="T484" s="211"/>
      <c r="AT484" s="212" t="s">
        <v>46</v>
      </c>
      <c r="AU484" s="212" t="s">
        <v>131</v>
      </c>
      <c r="AV484" s="201" t="s">
        <v>151</v>
      </c>
      <c r="AW484" s="201" t="s">
        <v>529</v>
      </c>
      <c r="AX484" s="201" t="s">
        <v>62</v>
      </c>
      <c r="AY484" s="212" t="s">
        <v>475</v>
      </c>
    </row>
    <row r="485" spans="1:65" s="56" customFormat="1" ht="16.5" customHeight="1">
      <c r="A485" s="270"/>
      <c r="B485" s="80"/>
      <c r="C485" s="143" t="s">
        <v>962</v>
      </c>
      <c r="D485" s="143" t="s">
        <v>476</v>
      </c>
      <c r="E485" s="144" t="s">
        <v>963</v>
      </c>
      <c r="F485" s="145" t="s">
        <v>964</v>
      </c>
      <c r="G485" s="146" t="s">
        <v>568</v>
      </c>
      <c r="H485" s="147">
        <v>353.9</v>
      </c>
      <c r="I485" s="148"/>
      <c r="J485" s="149">
        <f>ROUND(I485*H485,2)</f>
        <v>0</v>
      </c>
      <c r="K485" s="145" t="s">
        <v>480</v>
      </c>
      <c r="L485" s="54"/>
      <c r="M485" s="150" t="s">
        <v>40</v>
      </c>
      <c r="N485" s="151" t="s">
        <v>439</v>
      </c>
      <c r="O485" s="152"/>
      <c r="P485" s="153">
        <f>O485*H485</f>
        <v>0</v>
      </c>
      <c r="Q485" s="153">
        <v>0</v>
      </c>
      <c r="R485" s="153">
        <f>Q485*H485</f>
        <v>0</v>
      </c>
      <c r="S485" s="153">
        <v>0</v>
      </c>
      <c r="T485" s="154">
        <f>S485*H485</f>
        <v>0</v>
      </c>
      <c r="U485" s="270"/>
      <c r="V485" s="270"/>
      <c r="W485" s="270"/>
      <c r="X485" s="270"/>
      <c r="Y485" s="270"/>
      <c r="Z485" s="270"/>
      <c r="AA485" s="270"/>
      <c r="AB485" s="270"/>
      <c r="AC485" s="270"/>
      <c r="AD485" s="270"/>
      <c r="AE485" s="270"/>
      <c r="AR485" s="155" t="s">
        <v>151</v>
      </c>
      <c r="AT485" s="155" t="s">
        <v>476</v>
      </c>
      <c r="AU485" s="155" t="s">
        <v>131</v>
      </c>
      <c r="AY485" s="48" t="s">
        <v>475</v>
      </c>
      <c r="BE485" s="156">
        <f>IF(N485="základní",J485,0)</f>
        <v>0</v>
      </c>
      <c r="BF485" s="156">
        <f>IF(N485="snížená",J485,0)</f>
        <v>0</v>
      </c>
      <c r="BG485" s="156">
        <f>IF(N485="zákl. přenesená",J485,0)</f>
        <v>0</v>
      </c>
      <c r="BH485" s="156">
        <f>IF(N485="sníž. přenesená",J485,0)</f>
        <v>0</v>
      </c>
      <c r="BI485" s="156">
        <f>IF(N485="nulová",J485,0)</f>
        <v>0</v>
      </c>
      <c r="BJ485" s="48" t="s">
        <v>62</v>
      </c>
      <c r="BK485" s="156">
        <f>ROUND(I485*H485,2)</f>
        <v>0</v>
      </c>
      <c r="BL485" s="48" t="s">
        <v>151</v>
      </c>
      <c r="BM485" s="155" t="s">
        <v>965</v>
      </c>
    </row>
    <row r="486" spans="1:65" s="56" customFormat="1">
      <c r="A486" s="270"/>
      <c r="B486" s="80"/>
      <c r="C486" s="266"/>
      <c r="D486" s="157" t="s">
        <v>44</v>
      </c>
      <c r="E486" s="266"/>
      <c r="F486" s="158" t="s">
        <v>966</v>
      </c>
      <c r="G486" s="266"/>
      <c r="H486" s="266"/>
      <c r="I486" s="159"/>
      <c r="J486" s="266"/>
      <c r="K486" s="266"/>
      <c r="L486" s="54"/>
      <c r="M486" s="160"/>
      <c r="N486" s="161"/>
      <c r="O486" s="152"/>
      <c r="P486" s="152"/>
      <c r="Q486" s="152"/>
      <c r="R486" s="152"/>
      <c r="S486" s="152"/>
      <c r="T486" s="162"/>
      <c r="U486" s="270"/>
      <c r="V486" s="270"/>
      <c r="W486" s="270"/>
      <c r="X486" s="270"/>
      <c r="Y486" s="270"/>
      <c r="Z486" s="270"/>
      <c r="AA486" s="270"/>
      <c r="AB486" s="270"/>
      <c r="AC486" s="270"/>
      <c r="AD486" s="270"/>
      <c r="AE486" s="270"/>
      <c r="AT486" s="48" t="s">
        <v>44</v>
      </c>
      <c r="AU486" s="48" t="s">
        <v>131</v>
      </c>
    </row>
    <row r="487" spans="1:65" s="56" customFormat="1">
      <c r="A487" s="270"/>
      <c r="B487" s="80"/>
      <c r="C487" s="266"/>
      <c r="D487" s="163" t="s">
        <v>483</v>
      </c>
      <c r="E487" s="266"/>
      <c r="F487" s="164" t="s">
        <v>967</v>
      </c>
      <c r="G487" s="266"/>
      <c r="H487" s="266"/>
      <c r="I487" s="159"/>
      <c r="J487" s="266"/>
      <c r="K487" s="266"/>
      <c r="L487" s="54"/>
      <c r="M487" s="160"/>
      <c r="N487" s="161"/>
      <c r="O487" s="152"/>
      <c r="P487" s="152"/>
      <c r="Q487" s="152"/>
      <c r="R487" s="152"/>
      <c r="S487" s="152"/>
      <c r="T487" s="162"/>
      <c r="U487" s="270"/>
      <c r="V487" s="270"/>
      <c r="W487" s="270"/>
      <c r="X487" s="270"/>
      <c r="Y487" s="270"/>
      <c r="Z487" s="270"/>
      <c r="AA487" s="270"/>
      <c r="AB487" s="270"/>
      <c r="AC487" s="270"/>
      <c r="AD487" s="270"/>
      <c r="AE487" s="270"/>
      <c r="AT487" s="48" t="s">
        <v>483</v>
      </c>
      <c r="AU487" s="48" t="s">
        <v>131</v>
      </c>
    </row>
    <row r="488" spans="1:65" s="166" customFormat="1">
      <c r="B488" s="167"/>
      <c r="C488" s="168"/>
      <c r="D488" s="157" t="s">
        <v>46</v>
      </c>
      <c r="E488" s="169" t="s">
        <v>40</v>
      </c>
      <c r="F488" s="170" t="s">
        <v>945</v>
      </c>
      <c r="G488" s="168"/>
      <c r="H488" s="171">
        <v>25.4</v>
      </c>
      <c r="I488" s="172"/>
      <c r="J488" s="168"/>
      <c r="K488" s="168"/>
      <c r="L488" s="173"/>
      <c r="M488" s="174"/>
      <c r="N488" s="175"/>
      <c r="O488" s="175"/>
      <c r="P488" s="175"/>
      <c r="Q488" s="175"/>
      <c r="R488" s="175"/>
      <c r="S488" s="175"/>
      <c r="T488" s="176"/>
      <c r="AT488" s="177" t="s">
        <v>46</v>
      </c>
      <c r="AU488" s="177" t="s">
        <v>131</v>
      </c>
      <c r="AV488" s="166" t="s">
        <v>131</v>
      </c>
      <c r="AW488" s="166" t="s">
        <v>529</v>
      </c>
      <c r="AX488" s="166" t="s">
        <v>36</v>
      </c>
      <c r="AY488" s="177" t="s">
        <v>475</v>
      </c>
    </row>
    <row r="489" spans="1:65" s="166" customFormat="1">
      <c r="B489" s="167"/>
      <c r="C489" s="168"/>
      <c r="D489" s="157" t="s">
        <v>46</v>
      </c>
      <c r="E489" s="169" t="s">
        <v>40</v>
      </c>
      <c r="F489" s="170" t="s">
        <v>946</v>
      </c>
      <c r="G489" s="168"/>
      <c r="H489" s="171">
        <v>279</v>
      </c>
      <c r="I489" s="172"/>
      <c r="J489" s="168"/>
      <c r="K489" s="168"/>
      <c r="L489" s="173"/>
      <c r="M489" s="174"/>
      <c r="N489" s="175"/>
      <c r="O489" s="175"/>
      <c r="P489" s="175"/>
      <c r="Q489" s="175"/>
      <c r="R489" s="175"/>
      <c r="S489" s="175"/>
      <c r="T489" s="176"/>
      <c r="AT489" s="177" t="s">
        <v>46</v>
      </c>
      <c r="AU489" s="177" t="s">
        <v>131</v>
      </c>
      <c r="AV489" s="166" t="s">
        <v>131</v>
      </c>
      <c r="AW489" s="166" t="s">
        <v>529</v>
      </c>
      <c r="AX489" s="166" t="s">
        <v>36</v>
      </c>
      <c r="AY489" s="177" t="s">
        <v>475</v>
      </c>
    </row>
    <row r="490" spans="1:65" s="166" customFormat="1">
      <c r="B490" s="167"/>
      <c r="C490" s="168"/>
      <c r="D490" s="157" t="s">
        <v>46</v>
      </c>
      <c r="E490" s="169" t="s">
        <v>40</v>
      </c>
      <c r="F490" s="170" t="s">
        <v>947</v>
      </c>
      <c r="G490" s="168"/>
      <c r="H490" s="171">
        <v>49.5</v>
      </c>
      <c r="I490" s="172"/>
      <c r="J490" s="168"/>
      <c r="K490" s="168"/>
      <c r="L490" s="173"/>
      <c r="M490" s="174"/>
      <c r="N490" s="175"/>
      <c r="O490" s="175"/>
      <c r="P490" s="175"/>
      <c r="Q490" s="175"/>
      <c r="R490" s="175"/>
      <c r="S490" s="175"/>
      <c r="T490" s="176"/>
      <c r="AT490" s="177" t="s">
        <v>46</v>
      </c>
      <c r="AU490" s="177" t="s">
        <v>131</v>
      </c>
      <c r="AV490" s="166" t="s">
        <v>131</v>
      </c>
      <c r="AW490" s="166" t="s">
        <v>529</v>
      </c>
      <c r="AX490" s="166" t="s">
        <v>36</v>
      </c>
      <c r="AY490" s="177" t="s">
        <v>475</v>
      </c>
    </row>
    <row r="491" spans="1:65" s="201" customFormat="1">
      <c r="B491" s="202"/>
      <c r="C491" s="203"/>
      <c r="D491" s="157" t="s">
        <v>46</v>
      </c>
      <c r="E491" s="204" t="s">
        <v>40</v>
      </c>
      <c r="F491" s="205" t="s">
        <v>902</v>
      </c>
      <c r="G491" s="203"/>
      <c r="H491" s="206">
        <v>353.9</v>
      </c>
      <c r="I491" s="207"/>
      <c r="J491" s="203"/>
      <c r="K491" s="203"/>
      <c r="L491" s="208"/>
      <c r="M491" s="209"/>
      <c r="N491" s="210"/>
      <c r="O491" s="210"/>
      <c r="P491" s="210"/>
      <c r="Q491" s="210"/>
      <c r="R491" s="210"/>
      <c r="S491" s="210"/>
      <c r="T491" s="211"/>
      <c r="AT491" s="212" t="s">
        <v>46</v>
      </c>
      <c r="AU491" s="212" t="s">
        <v>131</v>
      </c>
      <c r="AV491" s="201" t="s">
        <v>151</v>
      </c>
      <c r="AW491" s="201" t="s">
        <v>529</v>
      </c>
      <c r="AX491" s="201" t="s">
        <v>62</v>
      </c>
      <c r="AY491" s="212" t="s">
        <v>475</v>
      </c>
    </row>
    <row r="492" spans="1:65" s="126" customFormat="1" ht="22.9" customHeight="1">
      <c r="B492" s="127"/>
      <c r="C492" s="128"/>
      <c r="D492" s="129" t="s">
        <v>472</v>
      </c>
      <c r="E492" s="141" t="s">
        <v>151</v>
      </c>
      <c r="F492" s="141" t="s">
        <v>152</v>
      </c>
      <c r="G492" s="128"/>
      <c r="H492" s="128"/>
      <c r="I492" s="131"/>
      <c r="J492" s="142">
        <f>BK492</f>
        <v>0</v>
      </c>
      <c r="K492" s="128"/>
      <c r="L492" s="133"/>
      <c r="M492" s="134"/>
      <c r="N492" s="135"/>
      <c r="O492" s="135"/>
      <c r="P492" s="136">
        <f>SUM(P493:P545)</f>
        <v>0</v>
      </c>
      <c r="Q492" s="135"/>
      <c r="R492" s="136">
        <f>SUM(R493:R545)</f>
        <v>6.9033471799999999</v>
      </c>
      <c r="S492" s="135"/>
      <c r="T492" s="137">
        <f>SUM(T493:T545)</f>
        <v>0</v>
      </c>
      <c r="AR492" s="138" t="s">
        <v>62</v>
      </c>
      <c r="AT492" s="139" t="s">
        <v>472</v>
      </c>
      <c r="AU492" s="139" t="s">
        <v>62</v>
      </c>
      <c r="AY492" s="138" t="s">
        <v>475</v>
      </c>
      <c r="BK492" s="140">
        <f>SUM(BK493:BK545)</f>
        <v>0</v>
      </c>
    </row>
    <row r="493" spans="1:65" s="56" customFormat="1" ht="21.75" customHeight="1">
      <c r="A493" s="270"/>
      <c r="B493" s="80"/>
      <c r="C493" s="143" t="s">
        <v>968</v>
      </c>
      <c r="D493" s="143" t="s">
        <v>476</v>
      </c>
      <c r="E493" s="144" t="s">
        <v>969</v>
      </c>
      <c r="F493" s="145" t="s">
        <v>970</v>
      </c>
      <c r="G493" s="146" t="s">
        <v>523</v>
      </c>
      <c r="H493" s="147">
        <v>2.8</v>
      </c>
      <c r="I493" s="148"/>
      <c r="J493" s="149">
        <f>ROUND(I493*H493,2)</f>
        <v>0</v>
      </c>
      <c r="K493" s="145" t="s">
        <v>480</v>
      </c>
      <c r="L493" s="54"/>
      <c r="M493" s="150" t="s">
        <v>40</v>
      </c>
      <c r="N493" s="151" t="s">
        <v>439</v>
      </c>
      <c r="O493" s="152"/>
      <c r="P493" s="153">
        <f>O493*H493</f>
        <v>0</v>
      </c>
      <c r="Q493" s="153">
        <v>0</v>
      </c>
      <c r="R493" s="153">
        <f>Q493*H493</f>
        <v>0</v>
      </c>
      <c r="S493" s="153">
        <v>0</v>
      </c>
      <c r="T493" s="154">
        <f>S493*H493</f>
        <v>0</v>
      </c>
      <c r="U493" s="270"/>
      <c r="V493" s="270"/>
      <c r="W493" s="270"/>
      <c r="X493" s="270"/>
      <c r="Y493" s="270"/>
      <c r="Z493" s="270"/>
      <c r="AA493" s="270"/>
      <c r="AB493" s="270"/>
      <c r="AC493" s="270"/>
      <c r="AD493" s="270"/>
      <c r="AE493" s="270"/>
      <c r="AR493" s="155" t="s">
        <v>151</v>
      </c>
      <c r="AT493" s="155" t="s">
        <v>476</v>
      </c>
      <c r="AU493" s="155" t="s">
        <v>131</v>
      </c>
      <c r="AY493" s="48" t="s">
        <v>475</v>
      </c>
      <c r="BE493" s="156">
        <f>IF(N493="základní",J493,0)</f>
        <v>0</v>
      </c>
      <c r="BF493" s="156">
        <f>IF(N493="snížená",J493,0)</f>
        <v>0</v>
      </c>
      <c r="BG493" s="156">
        <f>IF(N493="zákl. přenesená",J493,0)</f>
        <v>0</v>
      </c>
      <c r="BH493" s="156">
        <f>IF(N493="sníž. přenesená",J493,0)</f>
        <v>0</v>
      </c>
      <c r="BI493" s="156">
        <f>IF(N493="nulová",J493,0)</f>
        <v>0</v>
      </c>
      <c r="BJ493" s="48" t="s">
        <v>62</v>
      </c>
      <c r="BK493" s="156">
        <f>ROUND(I493*H493,2)</f>
        <v>0</v>
      </c>
      <c r="BL493" s="48" t="s">
        <v>151</v>
      </c>
      <c r="BM493" s="155" t="s">
        <v>971</v>
      </c>
    </row>
    <row r="494" spans="1:65" s="56" customFormat="1">
      <c r="A494" s="270"/>
      <c r="B494" s="80"/>
      <c r="C494" s="266"/>
      <c r="D494" s="157" t="s">
        <v>44</v>
      </c>
      <c r="E494" s="266"/>
      <c r="F494" s="158" t="s">
        <v>972</v>
      </c>
      <c r="G494" s="266"/>
      <c r="H494" s="266"/>
      <c r="I494" s="159"/>
      <c r="J494" s="266"/>
      <c r="K494" s="266"/>
      <c r="L494" s="54"/>
      <c r="M494" s="160"/>
      <c r="N494" s="161"/>
      <c r="O494" s="152"/>
      <c r="P494" s="152"/>
      <c r="Q494" s="152"/>
      <c r="R494" s="152"/>
      <c r="S494" s="152"/>
      <c r="T494" s="162"/>
      <c r="U494" s="270"/>
      <c r="V494" s="270"/>
      <c r="W494" s="270"/>
      <c r="X494" s="270"/>
      <c r="Y494" s="270"/>
      <c r="Z494" s="270"/>
      <c r="AA494" s="270"/>
      <c r="AB494" s="270"/>
      <c r="AC494" s="270"/>
      <c r="AD494" s="270"/>
      <c r="AE494" s="270"/>
      <c r="AT494" s="48" t="s">
        <v>44</v>
      </c>
      <c r="AU494" s="48" t="s">
        <v>131</v>
      </c>
    </row>
    <row r="495" spans="1:65" s="56" customFormat="1">
      <c r="A495" s="270"/>
      <c r="B495" s="80"/>
      <c r="C495" s="266"/>
      <c r="D495" s="163" t="s">
        <v>483</v>
      </c>
      <c r="E495" s="266"/>
      <c r="F495" s="164" t="s">
        <v>973</v>
      </c>
      <c r="G495" s="266"/>
      <c r="H495" s="266"/>
      <c r="I495" s="159"/>
      <c r="J495" s="266"/>
      <c r="K495" s="266"/>
      <c r="L495" s="54"/>
      <c r="M495" s="160"/>
      <c r="N495" s="161"/>
      <c r="O495" s="152"/>
      <c r="P495" s="152"/>
      <c r="Q495" s="152"/>
      <c r="R495" s="152"/>
      <c r="S495" s="152"/>
      <c r="T495" s="162"/>
      <c r="U495" s="270"/>
      <c r="V495" s="270"/>
      <c r="W495" s="270"/>
      <c r="X495" s="270"/>
      <c r="Y495" s="270"/>
      <c r="Z495" s="270"/>
      <c r="AA495" s="270"/>
      <c r="AB495" s="270"/>
      <c r="AC495" s="270"/>
      <c r="AD495" s="270"/>
      <c r="AE495" s="270"/>
      <c r="AT495" s="48" t="s">
        <v>483</v>
      </c>
      <c r="AU495" s="48" t="s">
        <v>131</v>
      </c>
    </row>
    <row r="496" spans="1:65" s="166" customFormat="1">
      <c r="B496" s="167"/>
      <c r="C496" s="168"/>
      <c r="D496" s="157" t="s">
        <v>46</v>
      </c>
      <c r="E496" s="169" t="s">
        <v>40</v>
      </c>
      <c r="F496" s="170" t="s">
        <v>974</v>
      </c>
      <c r="G496" s="168"/>
      <c r="H496" s="171">
        <v>2.8</v>
      </c>
      <c r="I496" s="172"/>
      <c r="J496" s="168"/>
      <c r="K496" s="168"/>
      <c r="L496" s="173"/>
      <c r="M496" s="174"/>
      <c r="N496" s="175"/>
      <c r="O496" s="175"/>
      <c r="P496" s="175"/>
      <c r="Q496" s="175"/>
      <c r="R496" s="175"/>
      <c r="S496" s="175"/>
      <c r="T496" s="176"/>
      <c r="AT496" s="177" t="s">
        <v>46</v>
      </c>
      <c r="AU496" s="177" t="s">
        <v>131</v>
      </c>
      <c r="AV496" s="166" t="s">
        <v>131</v>
      </c>
      <c r="AW496" s="166" t="s">
        <v>529</v>
      </c>
      <c r="AX496" s="166" t="s">
        <v>62</v>
      </c>
      <c r="AY496" s="177" t="s">
        <v>475</v>
      </c>
    </row>
    <row r="497" spans="1:65" s="56" customFormat="1" ht="16.5" customHeight="1">
      <c r="A497" s="270"/>
      <c r="B497" s="80"/>
      <c r="C497" s="143" t="s">
        <v>975</v>
      </c>
      <c r="D497" s="143" t="s">
        <v>476</v>
      </c>
      <c r="E497" s="144" t="s">
        <v>976</v>
      </c>
      <c r="F497" s="145" t="s">
        <v>977</v>
      </c>
      <c r="G497" s="146" t="s">
        <v>594</v>
      </c>
      <c r="H497" s="147">
        <v>3.9940000000000002</v>
      </c>
      <c r="I497" s="148"/>
      <c r="J497" s="149">
        <f>ROUND(I497*H497,2)</f>
        <v>0</v>
      </c>
      <c r="K497" s="145" t="s">
        <v>480</v>
      </c>
      <c r="L497" s="54"/>
      <c r="M497" s="150" t="s">
        <v>40</v>
      </c>
      <c r="N497" s="151" t="s">
        <v>439</v>
      </c>
      <c r="O497" s="152"/>
      <c r="P497" s="153">
        <f>O497*H497</f>
        <v>0</v>
      </c>
      <c r="Q497" s="153">
        <v>0</v>
      </c>
      <c r="R497" s="153">
        <f>Q497*H497</f>
        <v>0</v>
      </c>
      <c r="S497" s="153">
        <v>0</v>
      </c>
      <c r="T497" s="154">
        <f>S497*H497</f>
        <v>0</v>
      </c>
      <c r="U497" s="270"/>
      <c r="V497" s="270"/>
      <c r="W497" s="270"/>
      <c r="X497" s="270"/>
      <c r="Y497" s="270"/>
      <c r="Z497" s="270"/>
      <c r="AA497" s="270"/>
      <c r="AB497" s="270"/>
      <c r="AC497" s="270"/>
      <c r="AD497" s="270"/>
      <c r="AE497" s="270"/>
      <c r="AR497" s="155" t="s">
        <v>151</v>
      </c>
      <c r="AT497" s="155" t="s">
        <v>476</v>
      </c>
      <c r="AU497" s="155" t="s">
        <v>131</v>
      </c>
      <c r="AY497" s="48" t="s">
        <v>475</v>
      </c>
      <c r="BE497" s="156">
        <f>IF(N497="základní",J497,0)</f>
        <v>0</v>
      </c>
      <c r="BF497" s="156">
        <f>IF(N497="snížená",J497,0)</f>
        <v>0</v>
      </c>
      <c r="BG497" s="156">
        <f>IF(N497="zákl. přenesená",J497,0)</f>
        <v>0</v>
      </c>
      <c r="BH497" s="156">
        <f>IF(N497="sníž. přenesená",J497,0)</f>
        <v>0</v>
      </c>
      <c r="BI497" s="156">
        <f>IF(N497="nulová",J497,0)</f>
        <v>0</v>
      </c>
      <c r="BJ497" s="48" t="s">
        <v>62</v>
      </c>
      <c r="BK497" s="156">
        <f>ROUND(I497*H497,2)</f>
        <v>0</v>
      </c>
      <c r="BL497" s="48" t="s">
        <v>151</v>
      </c>
      <c r="BM497" s="155" t="s">
        <v>978</v>
      </c>
    </row>
    <row r="498" spans="1:65" s="56" customFormat="1">
      <c r="A498" s="270"/>
      <c r="B498" s="80"/>
      <c r="C498" s="266"/>
      <c r="D498" s="157" t="s">
        <v>44</v>
      </c>
      <c r="E498" s="266"/>
      <c r="F498" s="158" t="s">
        <v>979</v>
      </c>
      <c r="G498" s="266"/>
      <c r="H498" s="266"/>
      <c r="I498" s="159"/>
      <c r="J498" s="266"/>
      <c r="K498" s="266"/>
      <c r="L498" s="54"/>
      <c r="M498" s="160"/>
      <c r="N498" s="161"/>
      <c r="O498" s="152"/>
      <c r="P498" s="152"/>
      <c r="Q498" s="152"/>
      <c r="R498" s="152"/>
      <c r="S498" s="152"/>
      <c r="T498" s="162"/>
      <c r="U498" s="270"/>
      <c r="V498" s="270"/>
      <c r="W498" s="270"/>
      <c r="X498" s="270"/>
      <c r="Y498" s="270"/>
      <c r="Z498" s="270"/>
      <c r="AA498" s="270"/>
      <c r="AB498" s="270"/>
      <c r="AC498" s="270"/>
      <c r="AD498" s="270"/>
      <c r="AE498" s="270"/>
      <c r="AT498" s="48" t="s">
        <v>44</v>
      </c>
      <c r="AU498" s="48" t="s">
        <v>131</v>
      </c>
    </row>
    <row r="499" spans="1:65" s="56" customFormat="1">
      <c r="A499" s="270"/>
      <c r="B499" s="80"/>
      <c r="C499" s="266"/>
      <c r="D499" s="163" t="s">
        <v>483</v>
      </c>
      <c r="E499" s="266"/>
      <c r="F499" s="164" t="s">
        <v>980</v>
      </c>
      <c r="G499" s="266"/>
      <c r="H499" s="266"/>
      <c r="I499" s="159"/>
      <c r="J499" s="266"/>
      <c r="K499" s="266"/>
      <c r="L499" s="54"/>
      <c r="M499" s="160"/>
      <c r="N499" s="161"/>
      <c r="O499" s="152"/>
      <c r="P499" s="152"/>
      <c r="Q499" s="152"/>
      <c r="R499" s="152"/>
      <c r="S499" s="152"/>
      <c r="T499" s="162"/>
      <c r="U499" s="270"/>
      <c r="V499" s="270"/>
      <c r="W499" s="270"/>
      <c r="X499" s="270"/>
      <c r="Y499" s="270"/>
      <c r="Z499" s="270"/>
      <c r="AA499" s="270"/>
      <c r="AB499" s="270"/>
      <c r="AC499" s="270"/>
      <c r="AD499" s="270"/>
      <c r="AE499" s="270"/>
      <c r="AT499" s="48" t="s">
        <v>483</v>
      </c>
      <c r="AU499" s="48" t="s">
        <v>131</v>
      </c>
    </row>
    <row r="500" spans="1:65" s="166" customFormat="1">
      <c r="B500" s="167"/>
      <c r="C500" s="168"/>
      <c r="D500" s="157" t="s">
        <v>46</v>
      </c>
      <c r="E500" s="169" t="s">
        <v>40</v>
      </c>
      <c r="F500" s="170" t="s">
        <v>981</v>
      </c>
      <c r="G500" s="168"/>
      <c r="H500" s="171">
        <v>3.9940000000000002</v>
      </c>
      <c r="I500" s="172"/>
      <c r="J500" s="168"/>
      <c r="K500" s="168"/>
      <c r="L500" s="173"/>
      <c r="M500" s="174"/>
      <c r="N500" s="175"/>
      <c r="O500" s="175"/>
      <c r="P500" s="175"/>
      <c r="Q500" s="175"/>
      <c r="R500" s="175"/>
      <c r="S500" s="175"/>
      <c r="T500" s="176"/>
      <c r="AT500" s="177" t="s">
        <v>46</v>
      </c>
      <c r="AU500" s="177" t="s">
        <v>131</v>
      </c>
      <c r="AV500" s="166" t="s">
        <v>131</v>
      </c>
      <c r="AW500" s="166" t="s">
        <v>529</v>
      </c>
      <c r="AX500" s="166" t="s">
        <v>36</v>
      </c>
      <c r="AY500" s="177" t="s">
        <v>475</v>
      </c>
    </row>
    <row r="501" spans="1:65" s="201" customFormat="1">
      <c r="B501" s="202"/>
      <c r="C501" s="203"/>
      <c r="D501" s="157" t="s">
        <v>46</v>
      </c>
      <c r="E501" s="204" t="s">
        <v>40</v>
      </c>
      <c r="F501" s="205" t="s">
        <v>902</v>
      </c>
      <c r="G501" s="203"/>
      <c r="H501" s="206">
        <v>3.9940000000000002</v>
      </c>
      <c r="I501" s="207"/>
      <c r="J501" s="203"/>
      <c r="K501" s="203"/>
      <c r="L501" s="208"/>
      <c r="M501" s="209"/>
      <c r="N501" s="210"/>
      <c r="O501" s="210"/>
      <c r="P501" s="210"/>
      <c r="Q501" s="210"/>
      <c r="R501" s="210"/>
      <c r="S501" s="210"/>
      <c r="T501" s="211"/>
      <c r="AT501" s="212" t="s">
        <v>46</v>
      </c>
      <c r="AU501" s="212" t="s">
        <v>131</v>
      </c>
      <c r="AV501" s="201" t="s">
        <v>151</v>
      </c>
      <c r="AW501" s="201" t="s">
        <v>529</v>
      </c>
      <c r="AX501" s="201" t="s">
        <v>62</v>
      </c>
      <c r="AY501" s="212" t="s">
        <v>475</v>
      </c>
    </row>
    <row r="502" spans="1:65" s="56" customFormat="1" ht="16.5" customHeight="1">
      <c r="A502" s="270"/>
      <c r="B502" s="80"/>
      <c r="C502" s="143" t="s">
        <v>982</v>
      </c>
      <c r="D502" s="143" t="s">
        <v>476</v>
      </c>
      <c r="E502" s="144" t="s">
        <v>983</v>
      </c>
      <c r="F502" s="145" t="s">
        <v>984</v>
      </c>
      <c r="G502" s="146" t="s">
        <v>594</v>
      </c>
      <c r="H502" s="147">
        <v>61.82</v>
      </c>
      <c r="I502" s="148"/>
      <c r="J502" s="149">
        <f>ROUND(I502*H502,2)</f>
        <v>0</v>
      </c>
      <c r="K502" s="145" t="s">
        <v>480</v>
      </c>
      <c r="L502" s="54"/>
      <c r="M502" s="150" t="s">
        <v>40</v>
      </c>
      <c r="N502" s="151" t="s">
        <v>439</v>
      </c>
      <c r="O502" s="152"/>
      <c r="P502" s="153">
        <f>O502*H502</f>
        <v>0</v>
      </c>
      <c r="Q502" s="153">
        <v>0</v>
      </c>
      <c r="R502" s="153">
        <f>Q502*H502</f>
        <v>0</v>
      </c>
      <c r="S502" s="153">
        <v>0</v>
      </c>
      <c r="T502" s="154">
        <f>S502*H502</f>
        <v>0</v>
      </c>
      <c r="U502" s="270"/>
      <c r="V502" s="270"/>
      <c r="W502" s="270"/>
      <c r="X502" s="270"/>
      <c r="Y502" s="270"/>
      <c r="Z502" s="270"/>
      <c r="AA502" s="270"/>
      <c r="AB502" s="270"/>
      <c r="AC502" s="270"/>
      <c r="AD502" s="270"/>
      <c r="AE502" s="270"/>
      <c r="AR502" s="155" t="s">
        <v>151</v>
      </c>
      <c r="AT502" s="155" t="s">
        <v>476</v>
      </c>
      <c r="AU502" s="155" t="s">
        <v>131</v>
      </c>
      <c r="AY502" s="48" t="s">
        <v>475</v>
      </c>
      <c r="BE502" s="156">
        <f>IF(N502="základní",J502,0)</f>
        <v>0</v>
      </c>
      <c r="BF502" s="156">
        <f>IF(N502="snížená",J502,0)</f>
        <v>0</v>
      </c>
      <c r="BG502" s="156">
        <f>IF(N502="zákl. přenesená",J502,0)</f>
        <v>0</v>
      </c>
      <c r="BH502" s="156">
        <f>IF(N502="sníž. přenesená",J502,0)</f>
        <v>0</v>
      </c>
      <c r="BI502" s="156">
        <f>IF(N502="nulová",J502,0)</f>
        <v>0</v>
      </c>
      <c r="BJ502" s="48" t="s">
        <v>62</v>
      </c>
      <c r="BK502" s="156">
        <f>ROUND(I502*H502,2)</f>
        <v>0</v>
      </c>
      <c r="BL502" s="48" t="s">
        <v>151</v>
      </c>
      <c r="BM502" s="155" t="s">
        <v>985</v>
      </c>
    </row>
    <row r="503" spans="1:65" s="56" customFormat="1">
      <c r="A503" s="270"/>
      <c r="B503" s="80"/>
      <c r="C503" s="266"/>
      <c r="D503" s="157" t="s">
        <v>44</v>
      </c>
      <c r="E503" s="266"/>
      <c r="F503" s="158" t="s">
        <v>986</v>
      </c>
      <c r="G503" s="266"/>
      <c r="H503" s="266"/>
      <c r="I503" s="159"/>
      <c r="J503" s="266"/>
      <c r="K503" s="266"/>
      <c r="L503" s="54"/>
      <c r="M503" s="160"/>
      <c r="N503" s="161"/>
      <c r="O503" s="152"/>
      <c r="P503" s="152"/>
      <c r="Q503" s="152"/>
      <c r="R503" s="152"/>
      <c r="S503" s="152"/>
      <c r="T503" s="162"/>
      <c r="U503" s="270"/>
      <c r="V503" s="270"/>
      <c r="W503" s="270"/>
      <c r="X503" s="270"/>
      <c r="Y503" s="270"/>
      <c r="Z503" s="270"/>
      <c r="AA503" s="270"/>
      <c r="AB503" s="270"/>
      <c r="AC503" s="270"/>
      <c r="AD503" s="270"/>
      <c r="AE503" s="270"/>
      <c r="AT503" s="48" t="s">
        <v>44</v>
      </c>
      <c r="AU503" s="48" t="s">
        <v>131</v>
      </c>
    </row>
    <row r="504" spans="1:65" s="56" customFormat="1">
      <c r="A504" s="270"/>
      <c r="B504" s="80"/>
      <c r="C504" s="266"/>
      <c r="D504" s="163" t="s">
        <v>483</v>
      </c>
      <c r="E504" s="266"/>
      <c r="F504" s="164" t="s">
        <v>987</v>
      </c>
      <c r="G504" s="266"/>
      <c r="H504" s="266"/>
      <c r="I504" s="159"/>
      <c r="J504" s="266"/>
      <c r="K504" s="266"/>
      <c r="L504" s="54"/>
      <c r="M504" s="160"/>
      <c r="N504" s="161"/>
      <c r="O504" s="152"/>
      <c r="P504" s="152"/>
      <c r="Q504" s="152"/>
      <c r="R504" s="152"/>
      <c r="S504" s="152"/>
      <c r="T504" s="162"/>
      <c r="U504" s="270"/>
      <c r="V504" s="270"/>
      <c r="W504" s="270"/>
      <c r="X504" s="270"/>
      <c r="Y504" s="270"/>
      <c r="Z504" s="270"/>
      <c r="AA504" s="270"/>
      <c r="AB504" s="270"/>
      <c r="AC504" s="270"/>
      <c r="AD504" s="270"/>
      <c r="AE504" s="270"/>
      <c r="AT504" s="48" t="s">
        <v>483</v>
      </c>
      <c r="AU504" s="48" t="s">
        <v>131</v>
      </c>
    </row>
    <row r="505" spans="1:65" s="166" customFormat="1">
      <c r="B505" s="167"/>
      <c r="C505" s="168"/>
      <c r="D505" s="157" t="s">
        <v>46</v>
      </c>
      <c r="E505" s="169" t="s">
        <v>40</v>
      </c>
      <c r="F505" s="170" t="s">
        <v>988</v>
      </c>
      <c r="G505" s="168"/>
      <c r="H505" s="171">
        <v>3.81</v>
      </c>
      <c r="I505" s="172"/>
      <c r="J505" s="168"/>
      <c r="K505" s="168"/>
      <c r="L505" s="173"/>
      <c r="M505" s="174"/>
      <c r="N505" s="175"/>
      <c r="O505" s="175"/>
      <c r="P505" s="175"/>
      <c r="Q505" s="175"/>
      <c r="R505" s="175"/>
      <c r="S505" s="175"/>
      <c r="T505" s="176"/>
      <c r="AT505" s="177" t="s">
        <v>46</v>
      </c>
      <c r="AU505" s="177" t="s">
        <v>131</v>
      </c>
      <c r="AV505" s="166" t="s">
        <v>131</v>
      </c>
      <c r="AW505" s="166" t="s">
        <v>529</v>
      </c>
      <c r="AX505" s="166" t="s">
        <v>36</v>
      </c>
      <c r="AY505" s="177" t="s">
        <v>475</v>
      </c>
    </row>
    <row r="506" spans="1:65" s="166" customFormat="1">
      <c r="B506" s="167"/>
      <c r="C506" s="168"/>
      <c r="D506" s="157" t="s">
        <v>46</v>
      </c>
      <c r="E506" s="169" t="s">
        <v>40</v>
      </c>
      <c r="F506" s="170" t="s">
        <v>989</v>
      </c>
      <c r="G506" s="168"/>
      <c r="H506" s="171">
        <v>46.872</v>
      </c>
      <c r="I506" s="172"/>
      <c r="J506" s="168"/>
      <c r="K506" s="168"/>
      <c r="L506" s="173"/>
      <c r="M506" s="174"/>
      <c r="N506" s="175"/>
      <c r="O506" s="175"/>
      <c r="P506" s="175"/>
      <c r="Q506" s="175"/>
      <c r="R506" s="175"/>
      <c r="S506" s="175"/>
      <c r="T506" s="176"/>
      <c r="AT506" s="177" t="s">
        <v>46</v>
      </c>
      <c r="AU506" s="177" t="s">
        <v>131</v>
      </c>
      <c r="AV506" s="166" t="s">
        <v>131</v>
      </c>
      <c r="AW506" s="166" t="s">
        <v>529</v>
      </c>
      <c r="AX506" s="166" t="s">
        <v>36</v>
      </c>
      <c r="AY506" s="177" t="s">
        <v>475</v>
      </c>
    </row>
    <row r="507" spans="1:65" s="166" customFormat="1">
      <c r="B507" s="167"/>
      <c r="C507" s="168"/>
      <c r="D507" s="157" t="s">
        <v>46</v>
      </c>
      <c r="E507" s="169" t="s">
        <v>40</v>
      </c>
      <c r="F507" s="170" t="s">
        <v>990</v>
      </c>
      <c r="G507" s="168"/>
      <c r="H507" s="171">
        <v>11.138</v>
      </c>
      <c r="I507" s="172"/>
      <c r="J507" s="168"/>
      <c r="K507" s="168"/>
      <c r="L507" s="173"/>
      <c r="M507" s="174"/>
      <c r="N507" s="175"/>
      <c r="O507" s="175"/>
      <c r="P507" s="175"/>
      <c r="Q507" s="175"/>
      <c r="R507" s="175"/>
      <c r="S507" s="175"/>
      <c r="T507" s="176"/>
      <c r="AT507" s="177" t="s">
        <v>46</v>
      </c>
      <c r="AU507" s="177" t="s">
        <v>131</v>
      </c>
      <c r="AV507" s="166" t="s">
        <v>131</v>
      </c>
      <c r="AW507" s="166" t="s">
        <v>529</v>
      </c>
      <c r="AX507" s="166" t="s">
        <v>36</v>
      </c>
      <c r="AY507" s="177" t="s">
        <v>475</v>
      </c>
    </row>
    <row r="508" spans="1:65" s="201" customFormat="1">
      <c r="B508" s="202"/>
      <c r="C508" s="203"/>
      <c r="D508" s="157" t="s">
        <v>46</v>
      </c>
      <c r="E508" s="204" t="s">
        <v>40</v>
      </c>
      <c r="F508" s="205" t="s">
        <v>902</v>
      </c>
      <c r="G508" s="203"/>
      <c r="H508" s="206">
        <v>61.82</v>
      </c>
      <c r="I508" s="207"/>
      <c r="J508" s="203"/>
      <c r="K508" s="203"/>
      <c r="L508" s="208"/>
      <c r="M508" s="209"/>
      <c r="N508" s="210"/>
      <c r="O508" s="210"/>
      <c r="P508" s="210"/>
      <c r="Q508" s="210"/>
      <c r="R508" s="210"/>
      <c r="S508" s="210"/>
      <c r="T508" s="211"/>
      <c r="AT508" s="212" t="s">
        <v>46</v>
      </c>
      <c r="AU508" s="212" t="s">
        <v>131</v>
      </c>
      <c r="AV508" s="201" t="s">
        <v>151</v>
      </c>
      <c r="AW508" s="201" t="s">
        <v>529</v>
      </c>
      <c r="AX508" s="201" t="s">
        <v>62</v>
      </c>
      <c r="AY508" s="212" t="s">
        <v>475</v>
      </c>
    </row>
    <row r="509" spans="1:65" s="56" customFormat="1" ht="16.5" customHeight="1">
      <c r="A509" s="270"/>
      <c r="B509" s="80"/>
      <c r="C509" s="143" t="s">
        <v>991</v>
      </c>
      <c r="D509" s="143" t="s">
        <v>476</v>
      </c>
      <c r="E509" s="144" t="s">
        <v>992</v>
      </c>
      <c r="F509" s="145" t="s">
        <v>993</v>
      </c>
      <c r="G509" s="146" t="s">
        <v>479</v>
      </c>
      <c r="H509" s="147">
        <v>9</v>
      </c>
      <c r="I509" s="148"/>
      <c r="J509" s="149">
        <f>ROUND(I509*H509,2)</f>
        <v>0</v>
      </c>
      <c r="K509" s="145" t="s">
        <v>480</v>
      </c>
      <c r="L509" s="54"/>
      <c r="M509" s="150" t="s">
        <v>40</v>
      </c>
      <c r="N509" s="151" t="s">
        <v>439</v>
      </c>
      <c r="O509" s="152"/>
      <c r="P509" s="153">
        <f>O509*H509</f>
        <v>0</v>
      </c>
      <c r="Q509" s="153">
        <v>8.7419999999999998E-2</v>
      </c>
      <c r="R509" s="153">
        <f>Q509*H509</f>
        <v>0.78678000000000003</v>
      </c>
      <c r="S509" s="153">
        <v>0</v>
      </c>
      <c r="T509" s="154">
        <f>S509*H509</f>
        <v>0</v>
      </c>
      <c r="U509" s="270"/>
      <c r="V509" s="270"/>
      <c r="W509" s="270"/>
      <c r="X509" s="270"/>
      <c r="Y509" s="270"/>
      <c r="Z509" s="270"/>
      <c r="AA509" s="270"/>
      <c r="AB509" s="270"/>
      <c r="AC509" s="270"/>
      <c r="AD509" s="270"/>
      <c r="AE509" s="270"/>
      <c r="AR509" s="155" t="s">
        <v>151</v>
      </c>
      <c r="AT509" s="155" t="s">
        <v>476</v>
      </c>
      <c r="AU509" s="155" t="s">
        <v>131</v>
      </c>
      <c r="AY509" s="48" t="s">
        <v>475</v>
      </c>
      <c r="BE509" s="156">
        <f>IF(N509="základní",J509,0)</f>
        <v>0</v>
      </c>
      <c r="BF509" s="156">
        <f>IF(N509="snížená",J509,0)</f>
        <v>0</v>
      </c>
      <c r="BG509" s="156">
        <f>IF(N509="zákl. přenesená",J509,0)</f>
        <v>0</v>
      </c>
      <c r="BH509" s="156">
        <f>IF(N509="sníž. přenesená",J509,0)</f>
        <v>0</v>
      </c>
      <c r="BI509" s="156">
        <f>IF(N509="nulová",J509,0)</f>
        <v>0</v>
      </c>
      <c r="BJ509" s="48" t="s">
        <v>62</v>
      </c>
      <c r="BK509" s="156">
        <f>ROUND(I509*H509,2)</f>
        <v>0</v>
      </c>
      <c r="BL509" s="48" t="s">
        <v>151</v>
      </c>
      <c r="BM509" s="155" t="s">
        <v>994</v>
      </c>
    </row>
    <row r="510" spans="1:65" s="56" customFormat="1">
      <c r="A510" s="270"/>
      <c r="B510" s="80"/>
      <c r="C510" s="266"/>
      <c r="D510" s="157" t="s">
        <v>44</v>
      </c>
      <c r="E510" s="266"/>
      <c r="F510" s="158" t="s">
        <v>995</v>
      </c>
      <c r="G510" s="266"/>
      <c r="H510" s="266"/>
      <c r="I510" s="159"/>
      <c r="J510" s="266"/>
      <c r="K510" s="266"/>
      <c r="L510" s="54"/>
      <c r="M510" s="160"/>
      <c r="N510" s="161"/>
      <c r="O510" s="152"/>
      <c r="P510" s="152"/>
      <c r="Q510" s="152"/>
      <c r="R510" s="152"/>
      <c r="S510" s="152"/>
      <c r="T510" s="162"/>
      <c r="U510" s="270"/>
      <c r="V510" s="270"/>
      <c r="W510" s="270"/>
      <c r="X510" s="270"/>
      <c r="Y510" s="270"/>
      <c r="Z510" s="270"/>
      <c r="AA510" s="270"/>
      <c r="AB510" s="270"/>
      <c r="AC510" s="270"/>
      <c r="AD510" s="270"/>
      <c r="AE510" s="270"/>
      <c r="AT510" s="48" t="s">
        <v>44</v>
      </c>
      <c r="AU510" s="48" t="s">
        <v>131</v>
      </c>
    </row>
    <row r="511" spans="1:65" s="56" customFormat="1">
      <c r="A511" s="270"/>
      <c r="B511" s="80"/>
      <c r="C511" s="266"/>
      <c r="D511" s="163" t="s">
        <v>483</v>
      </c>
      <c r="E511" s="266"/>
      <c r="F511" s="164" t="s">
        <v>996</v>
      </c>
      <c r="G511" s="266"/>
      <c r="H511" s="266"/>
      <c r="I511" s="159"/>
      <c r="J511" s="266"/>
      <c r="K511" s="266"/>
      <c r="L511" s="54"/>
      <c r="M511" s="160"/>
      <c r="N511" s="161"/>
      <c r="O511" s="152"/>
      <c r="P511" s="152"/>
      <c r="Q511" s="152"/>
      <c r="R511" s="152"/>
      <c r="S511" s="152"/>
      <c r="T511" s="162"/>
      <c r="U511" s="270"/>
      <c r="V511" s="270"/>
      <c r="W511" s="270"/>
      <c r="X511" s="270"/>
      <c r="Y511" s="270"/>
      <c r="Z511" s="270"/>
      <c r="AA511" s="270"/>
      <c r="AB511" s="270"/>
      <c r="AC511" s="270"/>
      <c r="AD511" s="270"/>
      <c r="AE511" s="270"/>
      <c r="AT511" s="48" t="s">
        <v>483</v>
      </c>
      <c r="AU511" s="48" t="s">
        <v>131</v>
      </c>
    </row>
    <row r="512" spans="1:65" s="56" customFormat="1" ht="16.5" customHeight="1">
      <c r="A512" s="270"/>
      <c r="B512" s="80"/>
      <c r="C512" s="213" t="s">
        <v>997</v>
      </c>
      <c r="D512" s="213" t="s">
        <v>85</v>
      </c>
      <c r="E512" s="214" t="s">
        <v>998</v>
      </c>
      <c r="F512" s="215" t="s">
        <v>999</v>
      </c>
      <c r="G512" s="216" t="s">
        <v>479</v>
      </c>
      <c r="H512" s="217">
        <v>1</v>
      </c>
      <c r="I512" s="218"/>
      <c r="J512" s="219">
        <f>ROUND(I512*H512,2)</f>
        <v>0</v>
      </c>
      <c r="K512" s="215" t="s">
        <v>480</v>
      </c>
      <c r="L512" s="220"/>
      <c r="M512" s="221" t="s">
        <v>40</v>
      </c>
      <c r="N512" s="222" t="s">
        <v>439</v>
      </c>
      <c r="O512" s="152"/>
      <c r="P512" s="153">
        <f>O512*H512</f>
        <v>0</v>
      </c>
      <c r="Q512" s="153">
        <v>2.8000000000000001E-2</v>
      </c>
      <c r="R512" s="153">
        <f>Q512*H512</f>
        <v>2.8000000000000001E-2</v>
      </c>
      <c r="S512" s="153">
        <v>0</v>
      </c>
      <c r="T512" s="154">
        <f>S512*H512</f>
        <v>0</v>
      </c>
      <c r="U512" s="270"/>
      <c r="V512" s="270"/>
      <c r="W512" s="270"/>
      <c r="X512" s="270"/>
      <c r="Y512" s="270"/>
      <c r="Z512" s="270"/>
      <c r="AA512" s="270"/>
      <c r="AB512" s="270"/>
      <c r="AC512" s="270"/>
      <c r="AD512" s="270"/>
      <c r="AE512" s="270"/>
      <c r="AR512" s="155" t="s">
        <v>227</v>
      </c>
      <c r="AT512" s="155" t="s">
        <v>85</v>
      </c>
      <c r="AU512" s="155" t="s">
        <v>131</v>
      </c>
      <c r="AY512" s="48" t="s">
        <v>475</v>
      </c>
      <c r="BE512" s="156">
        <f>IF(N512="základní",J512,0)</f>
        <v>0</v>
      </c>
      <c r="BF512" s="156">
        <f>IF(N512="snížená",J512,0)</f>
        <v>0</v>
      </c>
      <c r="BG512" s="156">
        <f>IF(N512="zákl. přenesená",J512,0)</f>
        <v>0</v>
      </c>
      <c r="BH512" s="156">
        <f>IF(N512="sníž. přenesená",J512,0)</f>
        <v>0</v>
      </c>
      <c r="BI512" s="156">
        <f>IF(N512="nulová",J512,0)</f>
        <v>0</v>
      </c>
      <c r="BJ512" s="48" t="s">
        <v>62</v>
      </c>
      <c r="BK512" s="156">
        <f>ROUND(I512*H512,2)</f>
        <v>0</v>
      </c>
      <c r="BL512" s="48" t="s">
        <v>151</v>
      </c>
      <c r="BM512" s="155" t="s">
        <v>1000</v>
      </c>
    </row>
    <row r="513" spans="1:65" s="56" customFormat="1">
      <c r="A513" s="270"/>
      <c r="B513" s="80"/>
      <c r="C513" s="266"/>
      <c r="D513" s="157" t="s">
        <v>44</v>
      </c>
      <c r="E513" s="266"/>
      <c r="F513" s="158" t="s">
        <v>999</v>
      </c>
      <c r="G513" s="266"/>
      <c r="H513" s="266"/>
      <c r="I513" s="159"/>
      <c r="J513" s="266"/>
      <c r="K513" s="266"/>
      <c r="L513" s="54"/>
      <c r="M513" s="160"/>
      <c r="N513" s="161"/>
      <c r="O513" s="152"/>
      <c r="P513" s="152"/>
      <c r="Q513" s="152"/>
      <c r="R513" s="152"/>
      <c r="S513" s="152"/>
      <c r="T513" s="162"/>
      <c r="U513" s="270"/>
      <c r="V513" s="270"/>
      <c r="W513" s="270"/>
      <c r="X513" s="270"/>
      <c r="Y513" s="270"/>
      <c r="Z513" s="270"/>
      <c r="AA513" s="270"/>
      <c r="AB513" s="270"/>
      <c r="AC513" s="270"/>
      <c r="AD513" s="270"/>
      <c r="AE513" s="270"/>
      <c r="AT513" s="48" t="s">
        <v>44</v>
      </c>
      <c r="AU513" s="48" t="s">
        <v>131</v>
      </c>
    </row>
    <row r="514" spans="1:65" s="56" customFormat="1" ht="16.5" customHeight="1">
      <c r="A514" s="270"/>
      <c r="B514" s="80"/>
      <c r="C514" s="213" t="s">
        <v>1001</v>
      </c>
      <c r="D514" s="213" t="s">
        <v>85</v>
      </c>
      <c r="E514" s="214" t="s">
        <v>1002</v>
      </c>
      <c r="F514" s="215" t="s">
        <v>1003</v>
      </c>
      <c r="G514" s="216" t="s">
        <v>479</v>
      </c>
      <c r="H514" s="217">
        <v>1</v>
      </c>
      <c r="I514" s="218"/>
      <c r="J514" s="219">
        <f>ROUND(I514*H514,2)</f>
        <v>0</v>
      </c>
      <c r="K514" s="215" t="s">
        <v>480</v>
      </c>
      <c r="L514" s="220"/>
      <c r="M514" s="221" t="s">
        <v>40</v>
      </c>
      <c r="N514" s="222" t="s">
        <v>439</v>
      </c>
      <c r="O514" s="152"/>
      <c r="P514" s="153">
        <f>O514*H514</f>
        <v>0</v>
      </c>
      <c r="Q514" s="153">
        <v>0.04</v>
      </c>
      <c r="R514" s="153">
        <f>Q514*H514</f>
        <v>0.04</v>
      </c>
      <c r="S514" s="153">
        <v>0</v>
      </c>
      <c r="T514" s="154">
        <f>S514*H514</f>
        <v>0</v>
      </c>
      <c r="U514" s="270"/>
      <c r="V514" s="270"/>
      <c r="W514" s="270"/>
      <c r="X514" s="270"/>
      <c r="Y514" s="270"/>
      <c r="Z514" s="270"/>
      <c r="AA514" s="270"/>
      <c r="AB514" s="270"/>
      <c r="AC514" s="270"/>
      <c r="AD514" s="270"/>
      <c r="AE514" s="270"/>
      <c r="AR514" s="155" t="s">
        <v>227</v>
      </c>
      <c r="AT514" s="155" t="s">
        <v>85</v>
      </c>
      <c r="AU514" s="155" t="s">
        <v>131</v>
      </c>
      <c r="AY514" s="48" t="s">
        <v>475</v>
      </c>
      <c r="BE514" s="156">
        <f>IF(N514="základní",J514,0)</f>
        <v>0</v>
      </c>
      <c r="BF514" s="156">
        <f>IF(N514="snížená",J514,0)</f>
        <v>0</v>
      </c>
      <c r="BG514" s="156">
        <f>IF(N514="zákl. přenesená",J514,0)</f>
        <v>0</v>
      </c>
      <c r="BH514" s="156">
        <f>IF(N514="sníž. přenesená",J514,0)</f>
        <v>0</v>
      </c>
      <c r="BI514" s="156">
        <f>IF(N514="nulová",J514,0)</f>
        <v>0</v>
      </c>
      <c r="BJ514" s="48" t="s">
        <v>62</v>
      </c>
      <c r="BK514" s="156">
        <f>ROUND(I514*H514,2)</f>
        <v>0</v>
      </c>
      <c r="BL514" s="48" t="s">
        <v>151</v>
      </c>
      <c r="BM514" s="155" t="s">
        <v>1004</v>
      </c>
    </row>
    <row r="515" spans="1:65" s="56" customFormat="1">
      <c r="A515" s="270"/>
      <c r="B515" s="80"/>
      <c r="C515" s="266"/>
      <c r="D515" s="157" t="s">
        <v>44</v>
      </c>
      <c r="E515" s="266"/>
      <c r="F515" s="158" t="s">
        <v>1003</v>
      </c>
      <c r="G515" s="266"/>
      <c r="H515" s="266"/>
      <c r="I515" s="159"/>
      <c r="J515" s="266"/>
      <c r="K515" s="266"/>
      <c r="L515" s="54"/>
      <c r="M515" s="160"/>
      <c r="N515" s="161"/>
      <c r="O515" s="152"/>
      <c r="P515" s="152"/>
      <c r="Q515" s="152"/>
      <c r="R515" s="152"/>
      <c r="S515" s="152"/>
      <c r="T515" s="162"/>
      <c r="U515" s="270"/>
      <c r="V515" s="270"/>
      <c r="W515" s="270"/>
      <c r="X515" s="270"/>
      <c r="Y515" s="270"/>
      <c r="Z515" s="270"/>
      <c r="AA515" s="270"/>
      <c r="AB515" s="270"/>
      <c r="AC515" s="270"/>
      <c r="AD515" s="270"/>
      <c r="AE515" s="270"/>
      <c r="AT515" s="48" t="s">
        <v>44</v>
      </c>
      <c r="AU515" s="48" t="s">
        <v>131</v>
      </c>
    </row>
    <row r="516" spans="1:65" s="56" customFormat="1" ht="16.5" customHeight="1">
      <c r="A516" s="270"/>
      <c r="B516" s="80"/>
      <c r="C516" s="213" t="s">
        <v>1005</v>
      </c>
      <c r="D516" s="213" t="s">
        <v>85</v>
      </c>
      <c r="E516" s="214" t="s">
        <v>1006</v>
      </c>
      <c r="F516" s="215" t="s">
        <v>1007</v>
      </c>
      <c r="G516" s="216" t="s">
        <v>479</v>
      </c>
      <c r="H516" s="217">
        <v>3</v>
      </c>
      <c r="I516" s="218"/>
      <c r="J516" s="219">
        <f>ROUND(I516*H516,2)</f>
        <v>0</v>
      </c>
      <c r="K516" s="215" t="s">
        <v>480</v>
      </c>
      <c r="L516" s="220"/>
      <c r="M516" s="221" t="s">
        <v>40</v>
      </c>
      <c r="N516" s="222" t="s">
        <v>439</v>
      </c>
      <c r="O516" s="152"/>
      <c r="P516" s="153">
        <f>O516*H516</f>
        <v>0</v>
      </c>
      <c r="Q516" s="153">
        <v>5.0999999999999997E-2</v>
      </c>
      <c r="R516" s="153">
        <f>Q516*H516</f>
        <v>0.153</v>
      </c>
      <c r="S516" s="153">
        <v>0</v>
      </c>
      <c r="T516" s="154">
        <f>S516*H516</f>
        <v>0</v>
      </c>
      <c r="U516" s="270"/>
      <c r="V516" s="270"/>
      <c r="W516" s="270"/>
      <c r="X516" s="270"/>
      <c r="Y516" s="270"/>
      <c r="Z516" s="270"/>
      <c r="AA516" s="270"/>
      <c r="AB516" s="270"/>
      <c r="AC516" s="270"/>
      <c r="AD516" s="270"/>
      <c r="AE516" s="270"/>
      <c r="AR516" s="155" t="s">
        <v>227</v>
      </c>
      <c r="AT516" s="155" t="s">
        <v>85</v>
      </c>
      <c r="AU516" s="155" t="s">
        <v>131</v>
      </c>
      <c r="AY516" s="48" t="s">
        <v>475</v>
      </c>
      <c r="BE516" s="156">
        <f>IF(N516="základní",J516,0)</f>
        <v>0</v>
      </c>
      <c r="BF516" s="156">
        <f>IF(N516="snížená",J516,0)</f>
        <v>0</v>
      </c>
      <c r="BG516" s="156">
        <f>IF(N516="zákl. přenesená",J516,0)</f>
        <v>0</v>
      </c>
      <c r="BH516" s="156">
        <f>IF(N516="sníž. přenesená",J516,0)</f>
        <v>0</v>
      </c>
      <c r="BI516" s="156">
        <f>IF(N516="nulová",J516,0)</f>
        <v>0</v>
      </c>
      <c r="BJ516" s="48" t="s">
        <v>62</v>
      </c>
      <c r="BK516" s="156">
        <f>ROUND(I516*H516,2)</f>
        <v>0</v>
      </c>
      <c r="BL516" s="48" t="s">
        <v>151</v>
      </c>
      <c r="BM516" s="155" t="s">
        <v>1008</v>
      </c>
    </row>
    <row r="517" spans="1:65" s="56" customFormat="1">
      <c r="A517" s="270"/>
      <c r="B517" s="80"/>
      <c r="C517" s="266"/>
      <c r="D517" s="157" t="s">
        <v>44</v>
      </c>
      <c r="E517" s="266"/>
      <c r="F517" s="158" t="s">
        <v>1007</v>
      </c>
      <c r="G517" s="266"/>
      <c r="H517" s="266"/>
      <c r="I517" s="159"/>
      <c r="J517" s="266"/>
      <c r="K517" s="266"/>
      <c r="L517" s="54"/>
      <c r="M517" s="160"/>
      <c r="N517" s="161"/>
      <c r="O517" s="152"/>
      <c r="P517" s="152"/>
      <c r="Q517" s="152"/>
      <c r="R517" s="152"/>
      <c r="S517" s="152"/>
      <c r="T517" s="162"/>
      <c r="U517" s="270"/>
      <c r="V517" s="270"/>
      <c r="W517" s="270"/>
      <c r="X517" s="270"/>
      <c r="Y517" s="270"/>
      <c r="Z517" s="270"/>
      <c r="AA517" s="270"/>
      <c r="AB517" s="270"/>
      <c r="AC517" s="270"/>
      <c r="AD517" s="270"/>
      <c r="AE517" s="270"/>
      <c r="AT517" s="48" t="s">
        <v>44</v>
      </c>
      <c r="AU517" s="48" t="s">
        <v>131</v>
      </c>
    </row>
    <row r="518" spans="1:65" s="56" customFormat="1" ht="16.5" customHeight="1">
      <c r="A518" s="270"/>
      <c r="B518" s="80"/>
      <c r="C518" s="213" t="s">
        <v>1009</v>
      </c>
      <c r="D518" s="213" t="s">
        <v>85</v>
      </c>
      <c r="E518" s="214" t="s">
        <v>1010</v>
      </c>
      <c r="F518" s="215" t="s">
        <v>1011</v>
      </c>
      <c r="G518" s="216" t="s">
        <v>479</v>
      </c>
      <c r="H518" s="217">
        <v>4</v>
      </c>
      <c r="I518" s="218"/>
      <c r="J518" s="219">
        <f>ROUND(I518*H518,2)</f>
        <v>0</v>
      </c>
      <c r="K518" s="215" t="s">
        <v>480</v>
      </c>
      <c r="L518" s="220"/>
      <c r="M518" s="221" t="s">
        <v>40</v>
      </c>
      <c r="N518" s="222" t="s">
        <v>439</v>
      </c>
      <c r="O518" s="152"/>
      <c r="P518" s="153">
        <f>O518*H518</f>
        <v>0</v>
      </c>
      <c r="Q518" s="153">
        <v>6.8000000000000005E-2</v>
      </c>
      <c r="R518" s="153">
        <f>Q518*H518</f>
        <v>0.27200000000000002</v>
      </c>
      <c r="S518" s="153">
        <v>0</v>
      </c>
      <c r="T518" s="154">
        <f>S518*H518</f>
        <v>0</v>
      </c>
      <c r="U518" s="270"/>
      <c r="V518" s="270"/>
      <c r="W518" s="270"/>
      <c r="X518" s="270"/>
      <c r="Y518" s="270"/>
      <c r="Z518" s="270"/>
      <c r="AA518" s="270"/>
      <c r="AB518" s="270"/>
      <c r="AC518" s="270"/>
      <c r="AD518" s="270"/>
      <c r="AE518" s="270"/>
      <c r="AR518" s="155" t="s">
        <v>227</v>
      </c>
      <c r="AT518" s="155" t="s">
        <v>85</v>
      </c>
      <c r="AU518" s="155" t="s">
        <v>131</v>
      </c>
      <c r="AY518" s="48" t="s">
        <v>475</v>
      </c>
      <c r="BE518" s="156">
        <f>IF(N518="základní",J518,0)</f>
        <v>0</v>
      </c>
      <c r="BF518" s="156">
        <f>IF(N518="snížená",J518,0)</f>
        <v>0</v>
      </c>
      <c r="BG518" s="156">
        <f>IF(N518="zákl. přenesená",J518,0)</f>
        <v>0</v>
      </c>
      <c r="BH518" s="156">
        <f>IF(N518="sníž. přenesená",J518,0)</f>
        <v>0</v>
      </c>
      <c r="BI518" s="156">
        <f>IF(N518="nulová",J518,0)</f>
        <v>0</v>
      </c>
      <c r="BJ518" s="48" t="s">
        <v>62</v>
      </c>
      <c r="BK518" s="156">
        <f>ROUND(I518*H518,2)</f>
        <v>0</v>
      </c>
      <c r="BL518" s="48" t="s">
        <v>151</v>
      </c>
      <c r="BM518" s="155" t="s">
        <v>1012</v>
      </c>
    </row>
    <row r="519" spans="1:65" s="56" customFormat="1">
      <c r="A519" s="270"/>
      <c r="B519" s="80"/>
      <c r="C519" s="266"/>
      <c r="D519" s="157" t="s">
        <v>44</v>
      </c>
      <c r="E519" s="266"/>
      <c r="F519" s="158" t="s">
        <v>1011</v>
      </c>
      <c r="G519" s="266"/>
      <c r="H519" s="266"/>
      <c r="I519" s="159"/>
      <c r="J519" s="266"/>
      <c r="K519" s="266"/>
      <c r="L519" s="54"/>
      <c r="M519" s="160"/>
      <c r="N519" s="161"/>
      <c r="O519" s="152"/>
      <c r="P519" s="152"/>
      <c r="Q519" s="152"/>
      <c r="R519" s="152"/>
      <c r="S519" s="152"/>
      <c r="T519" s="162"/>
      <c r="U519" s="270"/>
      <c r="V519" s="270"/>
      <c r="W519" s="270"/>
      <c r="X519" s="270"/>
      <c r="Y519" s="270"/>
      <c r="Z519" s="270"/>
      <c r="AA519" s="270"/>
      <c r="AB519" s="270"/>
      <c r="AC519" s="270"/>
      <c r="AD519" s="270"/>
      <c r="AE519" s="270"/>
      <c r="AT519" s="48" t="s">
        <v>44</v>
      </c>
      <c r="AU519" s="48" t="s">
        <v>131</v>
      </c>
    </row>
    <row r="520" spans="1:65" s="56" customFormat="1" ht="16.5" customHeight="1">
      <c r="A520" s="270"/>
      <c r="B520" s="80"/>
      <c r="C520" s="143" t="s">
        <v>1013</v>
      </c>
      <c r="D520" s="143" t="s">
        <v>476</v>
      </c>
      <c r="E520" s="144" t="s">
        <v>1014</v>
      </c>
      <c r="F520" s="145" t="s">
        <v>1015</v>
      </c>
      <c r="G520" s="146" t="s">
        <v>479</v>
      </c>
      <c r="H520" s="147">
        <v>6</v>
      </c>
      <c r="I520" s="148"/>
      <c r="J520" s="149">
        <f>ROUND(I520*H520,2)</f>
        <v>0</v>
      </c>
      <c r="K520" s="145" t="s">
        <v>480</v>
      </c>
      <c r="L520" s="54"/>
      <c r="M520" s="150" t="s">
        <v>40</v>
      </c>
      <c r="N520" s="151" t="s">
        <v>439</v>
      </c>
      <c r="O520" s="152"/>
      <c r="P520" s="153">
        <f>O520*H520</f>
        <v>0</v>
      </c>
      <c r="Q520" s="153">
        <v>8.7419999999999998E-2</v>
      </c>
      <c r="R520" s="153">
        <f>Q520*H520</f>
        <v>0.52451999999999999</v>
      </c>
      <c r="S520" s="153">
        <v>0</v>
      </c>
      <c r="T520" s="154">
        <f>S520*H520</f>
        <v>0</v>
      </c>
      <c r="U520" s="270"/>
      <c r="V520" s="270"/>
      <c r="W520" s="270"/>
      <c r="X520" s="270"/>
      <c r="Y520" s="270"/>
      <c r="Z520" s="270"/>
      <c r="AA520" s="270"/>
      <c r="AB520" s="270"/>
      <c r="AC520" s="270"/>
      <c r="AD520" s="270"/>
      <c r="AE520" s="270"/>
      <c r="AR520" s="155" t="s">
        <v>151</v>
      </c>
      <c r="AT520" s="155" t="s">
        <v>476</v>
      </c>
      <c r="AU520" s="155" t="s">
        <v>131</v>
      </c>
      <c r="AY520" s="48" t="s">
        <v>475</v>
      </c>
      <c r="BE520" s="156">
        <f>IF(N520="základní",J520,0)</f>
        <v>0</v>
      </c>
      <c r="BF520" s="156">
        <f>IF(N520="snížená",J520,0)</f>
        <v>0</v>
      </c>
      <c r="BG520" s="156">
        <f>IF(N520="zákl. přenesená",J520,0)</f>
        <v>0</v>
      </c>
      <c r="BH520" s="156">
        <f>IF(N520="sníž. přenesená",J520,0)</f>
        <v>0</v>
      </c>
      <c r="BI520" s="156">
        <f>IF(N520="nulová",J520,0)</f>
        <v>0</v>
      </c>
      <c r="BJ520" s="48" t="s">
        <v>62</v>
      </c>
      <c r="BK520" s="156">
        <f>ROUND(I520*H520,2)</f>
        <v>0</v>
      </c>
      <c r="BL520" s="48" t="s">
        <v>151</v>
      </c>
      <c r="BM520" s="155" t="s">
        <v>1016</v>
      </c>
    </row>
    <row r="521" spans="1:65" s="56" customFormat="1">
      <c r="A521" s="270"/>
      <c r="B521" s="80"/>
      <c r="C521" s="266"/>
      <c r="D521" s="157" t="s">
        <v>44</v>
      </c>
      <c r="E521" s="266"/>
      <c r="F521" s="158" t="s">
        <v>1017</v>
      </c>
      <c r="G521" s="266"/>
      <c r="H521" s="266"/>
      <c r="I521" s="159"/>
      <c r="J521" s="266"/>
      <c r="K521" s="266"/>
      <c r="L521" s="54"/>
      <c r="M521" s="160"/>
      <c r="N521" s="161"/>
      <c r="O521" s="152"/>
      <c r="P521" s="152"/>
      <c r="Q521" s="152"/>
      <c r="R521" s="152"/>
      <c r="S521" s="152"/>
      <c r="T521" s="162"/>
      <c r="U521" s="270"/>
      <c r="V521" s="270"/>
      <c r="W521" s="270"/>
      <c r="X521" s="270"/>
      <c r="Y521" s="270"/>
      <c r="Z521" s="270"/>
      <c r="AA521" s="270"/>
      <c r="AB521" s="270"/>
      <c r="AC521" s="270"/>
      <c r="AD521" s="270"/>
      <c r="AE521" s="270"/>
      <c r="AT521" s="48" t="s">
        <v>44</v>
      </c>
      <c r="AU521" s="48" t="s">
        <v>131</v>
      </c>
    </row>
    <row r="522" spans="1:65" s="56" customFormat="1">
      <c r="A522" s="270"/>
      <c r="B522" s="80"/>
      <c r="C522" s="266"/>
      <c r="D522" s="163" t="s">
        <v>483</v>
      </c>
      <c r="E522" s="266"/>
      <c r="F522" s="164" t="s">
        <v>1018</v>
      </c>
      <c r="G522" s="266"/>
      <c r="H522" s="266"/>
      <c r="I522" s="159"/>
      <c r="J522" s="266"/>
      <c r="K522" s="266"/>
      <c r="L522" s="54"/>
      <c r="M522" s="160"/>
      <c r="N522" s="161"/>
      <c r="O522" s="152"/>
      <c r="P522" s="152"/>
      <c r="Q522" s="152"/>
      <c r="R522" s="152"/>
      <c r="S522" s="152"/>
      <c r="T522" s="162"/>
      <c r="U522" s="270"/>
      <c r="V522" s="270"/>
      <c r="W522" s="270"/>
      <c r="X522" s="270"/>
      <c r="Y522" s="270"/>
      <c r="Z522" s="270"/>
      <c r="AA522" s="270"/>
      <c r="AB522" s="270"/>
      <c r="AC522" s="270"/>
      <c r="AD522" s="270"/>
      <c r="AE522" s="270"/>
      <c r="AT522" s="48" t="s">
        <v>483</v>
      </c>
      <c r="AU522" s="48" t="s">
        <v>131</v>
      </c>
    </row>
    <row r="523" spans="1:65" s="56" customFormat="1" ht="16.5" customHeight="1">
      <c r="A523" s="270"/>
      <c r="B523" s="80"/>
      <c r="C523" s="213" t="s">
        <v>1019</v>
      </c>
      <c r="D523" s="213" t="s">
        <v>85</v>
      </c>
      <c r="E523" s="214" t="s">
        <v>1020</v>
      </c>
      <c r="F523" s="215" t="s">
        <v>1021</v>
      </c>
      <c r="G523" s="216" t="s">
        <v>479</v>
      </c>
      <c r="H523" s="217">
        <v>6</v>
      </c>
      <c r="I523" s="218"/>
      <c r="J523" s="219">
        <f>ROUND(I523*H523,2)</f>
        <v>0</v>
      </c>
      <c r="K523" s="215" t="s">
        <v>480</v>
      </c>
      <c r="L523" s="220"/>
      <c r="M523" s="221" t="s">
        <v>40</v>
      </c>
      <c r="N523" s="222" t="s">
        <v>439</v>
      </c>
      <c r="O523" s="152"/>
      <c r="P523" s="153">
        <f>O523*H523</f>
        <v>0</v>
      </c>
      <c r="Q523" s="153">
        <v>8.1000000000000003E-2</v>
      </c>
      <c r="R523" s="153">
        <f>Q523*H523</f>
        <v>0.48599999999999999</v>
      </c>
      <c r="S523" s="153">
        <v>0</v>
      </c>
      <c r="T523" s="154">
        <f>S523*H523</f>
        <v>0</v>
      </c>
      <c r="U523" s="270"/>
      <c r="V523" s="270"/>
      <c r="W523" s="270"/>
      <c r="X523" s="270"/>
      <c r="Y523" s="270"/>
      <c r="Z523" s="270"/>
      <c r="AA523" s="270"/>
      <c r="AB523" s="270"/>
      <c r="AC523" s="270"/>
      <c r="AD523" s="270"/>
      <c r="AE523" s="270"/>
      <c r="AR523" s="155" t="s">
        <v>227</v>
      </c>
      <c r="AT523" s="155" t="s">
        <v>85</v>
      </c>
      <c r="AU523" s="155" t="s">
        <v>131</v>
      </c>
      <c r="AY523" s="48" t="s">
        <v>475</v>
      </c>
      <c r="BE523" s="156">
        <f>IF(N523="základní",J523,0)</f>
        <v>0</v>
      </c>
      <c r="BF523" s="156">
        <f>IF(N523="snížená",J523,0)</f>
        <v>0</v>
      </c>
      <c r="BG523" s="156">
        <f>IF(N523="zákl. přenesená",J523,0)</f>
        <v>0</v>
      </c>
      <c r="BH523" s="156">
        <f>IF(N523="sníž. přenesená",J523,0)</f>
        <v>0</v>
      </c>
      <c r="BI523" s="156">
        <f>IF(N523="nulová",J523,0)</f>
        <v>0</v>
      </c>
      <c r="BJ523" s="48" t="s">
        <v>62</v>
      </c>
      <c r="BK523" s="156">
        <f>ROUND(I523*H523,2)</f>
        <v>0</v>
      </c>
      <c r="BL523" s="48" t="s">
        <v>151</v>
      </c>
      <c r="BM523" s="155" t="s">
        <v>1022</v>
      </c>
    </row>
    <row r="524" spans="1:65" s="56" customFormat="1">
      <c r="A524" s="270"/>
      <c r="B524" s="80"/>
      <c r="C524" s="266"/>
      <c r="D524" s="157" t="s">
        <v>44</v>
      </c>
      <c r="E524" s="266"/>
      <c r="F524" s="158" t="s">
        <v>1021</v>
      </c>
      <c r="G524" s="266"/>
      <c r="H524" s="266"/>
      <c r="I524" s="159"/>
      <c r="J524" s="266"/>
      <c r="K524" s="266"/>
      <c r="L524" s="54"/>
      <c r="M524" s="160"/>
      <c r="N524" s="161"/>
      <c r="O524" s="152"/>
      <c r="P524" s="152"/>
      <c r="Q524" s="152"/>
      <c r="R524" s="152"/>
      <c r="S524" s="152"/>
      <c r="T524" s="162"/>
      <c r="U524" s="270"/>
      <c r="V524" s="270"/>
      <c r="W524" s="270"/>
      <c r="X524" s="270"/>
      <c r="Y524" s="270"/>
      <c r="Z524" s="270"/>
      <c r="AA524" s="270"/>
      <c r="AB524" s="270"/>
      <c r="AC524" s="270"/>
      <c r="AD524" s="270"/>
      <c r="AE524" s="270"/>
      <c r="AT524" s="48" t="s">
        <v>44</v>
      </c>
      <c r="AU524" s="48" t="s">
        <v>131</v>
      </c>
    </row>
    <row r="525" spans="1:65" s="56" customFormat="1" ht="16.5" customHeight="1">
      <c r="A525" s="270"/>
      <c r="B525" s="80"/>
      <c r="C525" s="143" t="s">
        <v>1023</v>
      </c>
      <c r="D525" s="143" t="s">
        <v>476</v>
      </c>
      <c r="E525" s="144" t="s">
        <v>1024</v>
      </c>
      <c r="F525" s="145" t="s">
        <v>1025</v>
      </c>
      <c r="G525" s="146" t="s">
        <v>594</v>
      </c>
      <c r="H525" s="147">
        <v>3.8220000000000001</v>
      </c>
      <c r="I525" s="148"/>
      <c r="J525" s="149">
        <f>ROUND(I525*H525,2)</f>
        <v>0</v>
      </c>
      <c r="K525" s="145" t="s">
        <v>480</v>
      </c>
      <c r="L525" s="54"/>
      <c r="M525" s="150" t="s">
        <v>40</v>
      </c>
      <c r="N525" s="151" t="s">
        <v>439</v>
      </c>
      <c r="O525" s="152"/>
      <c r="P525" s="153">
        <f>O525*H525</f>
        <v>0</v>
      </c>
      <c r="Q525" s="153">
        <v>0</v>
      </c>
      <c r="R525" s="153">
        <f>Q525*H525</f>
        <v>0</v>
      </c>
      <c r="S525" s="153">
        <v>0</v>
      </c>
      <c r="T525" s="154">
        <f>S525*H525</f>
        <v>0</v>
      </c>
      <c r="U525" s="270"/>
      <c r="V525" s="270"/>
      <c r="W525" s="270"/>
      <c r="X525" s="270"/>
      <c r="Y525" s="270"/>
      <c r="Z525" s="270"/>
      <c r="AA525" s="270"/>
      <c r="AB525" s="270"/>
      <c r="AC525" s="270"/>
      <c r="AD525" s="270"/>
      <c r="AE525" s="270"/>
      <c r="AR525" s="155" t="s">
        <v>151</v>
      </c>
      <c r="AT525" s="155" t="s">
        <v>476</v>
      </c>
      <c r="AU525" s="155" t="s">
        <v>131</v>
      </c>
      <c r="AY525" s="48" t="s">
        <v>475</v>
      </c>
      <c r="BE525" s="156">
        <f>IF(N525="základní",J525,0)</f>
        <v>0</v>
      </c>
      <c r="BF525" s="156">
        <f>IF(N525="snížená",J525,0)</f>
        <v>0</v>
      </c>
      <c r="BG525" s="156">
        <f>IF(N525="zákl. přenesená",J525,0)</f>
        <v>0</v>
      </c>
      <c r="BH525" s="156">
        <f>IF(N525="sníž. přenesená",J525,0)</f>
        <v>0</v>
      </c>
      <c r="BI525" s="156">
        <f>IF(N525="nulová",J525,0)</f>
        <v>0</v>
      </c>
      <c r="BJ525" s="48" t="s">
        <v>62</v>
      </c>
      <c r="BK525" s="156">
        <f>ROUND(I525*H525,2)</f>
        <v>0</v>
      </c>
      <c r="BL525" s="48" t="s">
        <v>151</v>
      </c>
      <c r="BM525" s="155" t="s">
        <v>1026</v>
      </c>
    </row>
    <row r="526" spans="1:65" s="56" customFormat="1" ht="19.5">
      <c r="A526" s="270"/>
      <c r="B526" s="80"/>
      <c r="C526" s="266"/>
      <c r="D526" s="157" t="s">
        <v>44</v>
      </c>
      <c r="E526" s="266"/>
      <c r="F526" s="158" t="s">
        <v>1027</v>
      </c>
      <c r="G526" s="266"/>
      <c r="H526" s="266"/>
      <c r="I526" s="159"/>
      <c r="J526" s="266"/>
      <c r="K526" s="266"/>
      <c r="L526" s="54"/>
      <c r="M526" s="160"/>
      <c r="N526" s="161"/>
      <c r="O526" s="152"/>
      <c r="P526" s="152"/>
      <c r="Q526" s="152"/>
      <c r="R526" s="152"/>
      <c r="S526" s="152"/>
      <c r="T526" s="162"/>
      <c r="U526" s="270"/>
      <c r="V526" s="270"/>
      <c r="W526" s="270"/>
      <c r="X526" s="270"/>
      <c r="Y526" s="270"/>
      <c r="Z526" s="270"/>
      <c r="AA526" s="270"/>
      <c r="AB526" s="270"/>
      <c r="AC526" s="270"/>
      <c r="AD526" s="270"/>
      <c r="AE526" s="270"/>
      <c r="AT526" s="48" t="s">
        <v>44</v>
      </c>
      <c r="AU526" s="48" t="s">
        <v>131</v>
      </c>
    </row>
    <row r="527" spans="1:65" s="56" customFormat="1">
      <c r="A527" s="270"/>
      <c r="B527" s="80"/>
      <c r="C527" s="266"/>
      <c r="D527" s="163" t="s">
        <v>483</v>
      </c>
      <c r="E527" s="266"/>
      <c r="F527" s="164" t="s">
        <v>1028</v>
      </c>
      <c r="G527" s="266"/>
      <c r="H527" s="266"/>
      <c r="I527" s="159"/>
      <c r="J527" s="266"/>
      <c r="K527" s="266"/>
      <c r="L527" s="54"/>
      <c r="M527" s="160"/>
      <c r="N527" s="161"/>
      <c r="O527" s="152"/>
      <c r="P527" s="152"/>
      <c r="Q527" s="152"/>
      <c r="R527" s="152"/>
      <c r="S527" s="152"/>
      <c r="T527" s="162"/>
      <c r="U527" s="270"/>
      <c r="V527" s="270"/>
      <c r="W527" s="270"/>
      <c r="X527" s="270"/>
      <c r="Y527" s="270"/>
      <c r="Z527" s="270"/>
      <c r="AA527" s="270"/>
      <c r="AB527" s="270"/>
      <c r="AC527" s="270"/>
      <c r="AD527" s="270"/>
      <c r="AE527" s="270"/>
      <c r="AT527" s="48" t="s">
        <v>483</v>
      </c>
      <c r="AU527" s="48" t="s">
        <v>131</v>
      </c>
    </row>
    <row r="528" spans="1:65" s="166" customFormat="1">
      <c r="B528" s="167"/>
      <c r="C528" s="168"/>
      <c r="D528" s="157" t="s">
        <v>46</v>
      </c>
      <c r="E528" s="169" t="s">
        <v>40</v>
      </c>
      <c r="F528" s="170" t="s">
        <v>1029</v>
      </c>
      <c r="G528" s="168"/>
      <c r="H528" s="171">
        <v>3.8220000000000001</v>
      </c>
      <c r="I528" s="172"/>
      <c r="J528" s="168"/>
      <c r="K528" s="168"/>
      <c r="L528" s="173"/>
      <c r="M528" s="174"/>
      <c r="N528" s="175"/>
      <c r="O528" s="175"/>
      <c r="P528" s="175"/>
      <c r="Q528" s="175"/>
      <c r="R528" s="175"/>
      <c r="S528" s="175"/>
      <c r="T528" s="176"/>
      <c r="AT528" s="177" t="s">
        <v>46</v>
      </c>
      <c r="AU528" s="177" t="s">
        <v>131</v>
      </c>
      <c r="AV528" s="166" t="s">
        <v>131</v>
      </c>
      <c r="AW528" s="166" t="s">
        <v>529</v>
      </c>
      <c r="AX528" s="166" t="s">
        <v>36</v>
      </c>
      <c r="AY528" s="177" t="s">
        <v>475</v>
      </c>
    </row>
    <row r="529" spans="1:65" s="201" customFormat="1">
      <c r="B529" s="202"/>
      <c r="C529" s="203"/>
      <c r="D529" s="157" t="s">
        <v>46</v>
      </c>
      <c r="E529" s="204" t="s">
        <v>40</v>
      </c>
      <c r="F529" s="205" t="s">
        <v>902</v>
      </c>
      <c r="G529" s="203"/>
      <c r="H529" s="206">
        <v>3.8220000000000001</v>
      </c>
      <c r="I529" s="207"/>
      <c r="J529" s="203"/>
      <c r="K529" s="203"/>
      <c r="L529" s="208"/>
      <c r="M529" s="209"/>
      <c r="N529" s="210"/>
      <c r="O529" s="210"/>
      <c r="P529" s="210"/>
      <c r="Q529" s="210"/>
      <c r="R529" s="210"/>
      <c r="S529" s="210"/>
      <c r="T529" s="211"/>
      <c r="AT529" s="212" t="s">
        <v>46</v>
      </c>
      <c r="AU529" s="212" t="s">
        <v>131</v>
      </c>
      <c r="AV529" s="201" t="s">
        <v>151</v>
      </c>
      <c r="AW529" s="201" t="s">
        <v>529</v>
      </c>
      <c r="AX529" s="201" t="s">
        <v>62</v>
      </c>
      <c r="AY529" s="212" t="s">
        <v>475</v>
      </c>
    </row>
    <row r="530" spans="1:65" s="56" customFormat="1" ht="21.75" customHeight="1">
      <c r="A530" s="270"/>
      <c r="B530" s="80"/>
      <c r="C530" s="143" t="s">
        <v>1030</v>
      </c>
      <c r="D530" s="143" t="s">
        <v>476</v>
      </c>
      <c r="E530" s="144" t="s">
        <v>1031</v>
      </c>
      <c r="F530" s="145" t="s">
        <v>1032</v>
      </c>
      <c r="G530" s="146" t="s">
        <v>523</v>
      </c>
      <c r="H530" s="147">
        <v>10.92</v>
      </c>
      <c r="I530" s="148"/>
      <c r="J530" s="149">
        <f>ROUND(I530*H530,2)</f>
        <v>0</v>
      </c>
      <c r="K530" s="145" t="s">
        <v>480</v>
      </c>
      <c r="L530" s="54"/>
      <c r="M530" s="150" t="s">
        <v>40</v>
      </c>
      <c r="N530" s="151" t="s">
        <v>439</v>
      </c>
      <c r="O530" s="152"/>
      <c r="P530" s="153">
        <f>O530*H530</f>
        <v>0</v>
      </c>
      <c r="Q530" s="153">
        <v>7.8799999999999999E-3</v>
      </c>
      <c r="R530" s="153">
        <f>Q530*H530</f>
        <v>8.6049600000000004E-2</v>
      </c>
      <c r="S530" s="153">
        <v>0</v>
      </c>
      <c r="T530" s="154">
        <f>S530*H530</f>
        <v>0</v>
      </c>
      <c r="U530" s="270"/>
      <c r="V530" s="270"/>
      <c r="W530" s="270"/>
      <c r="X530" s="270"/>
      <c r="Y530" s="270"/>
      <c r="Z530" s="270"/>
      <c r="AA530" s="270"/>
      <c r="AB530" s="270"/>
      <c r="AC530" s="270"/>
      <c r="AD530" s="270"/>
      <c r="AE530" s="270"/>
      <c r="AR530" s="155" t="s">
        <v>151</v>
      </c>
      <c r="AT530" s="155" t="s">
        <v>476</v>
      </c>
      <c r="AU530" s="155" t="s">
        <v>131</v>
      </c>
      <c r="AY530" s="48" t="s">
        <v>475</v>
      </c>
      <c r="BE530" s="156">
        <f>IF(N530="základní",J530,0)</f>
        <v>0</v>
      </c>
      <c r="BF530" s="156">
        <f>IF(N530="snížená",J530,0)</f>
        <v>0</v>
      </c>
      <c r="BG530" s="156">
        <f>IF(N530="zákl. přenesená",J530,0)</f>
        <v>0</v>
      </c>
      <c r="BH530" s="156">
        <f>IF(N530="sníž. přenesená",J530,0)</f>
        <v>0</v>
      </c>
      <c r="BI530" s="156">
        <f>IF(N530="nulová",J530,0)</f>
        <v>0</v>
      </c>
      <c r="BJ530" s="48" t="s">
        <v>62</v>
      </c>
      <c r="BK530" s="156">
        <f>ROUND(I530*H530,2)</f>
        <v>0</v>
      </c>
      <c r="BL530" s="48" t="s">
        <v>151</v>
      </c>
      <c r="BM530" s="155" t="s">
        <v>1033</v>
      </c>
    </row>
    <row r="531" spans="1:65" s="56" customFormat="1" ht="19.5">
      <c r="A531" s="270"/>
      <c r="B531" s="80"/>
      <c r="C531" s="266"/>
      <c r="D531" s="157" t="s">
        <v>44</v>
      </c>
      <c r="E531" s="266"/>
      <c r="F531" s="158" t="s">
        <v>1034</v>
      </c>
      <c r="G531" s="266"/>
      <c r="H531" s="266"/>
      <c r="I531" s="159"/>
      <c r="J531" s="266"/>
      <c r="K531" s="266"/>
      <c r="L531" s="54"/>
      <c r="M531" s="160"/>
      <c r="N531" s="161"/>
      <c r="O531" s="152"/>
      <c r="P531" s="152"/>
      <c r="Q531" s="152"/>
      <c r="R531" s="152"/>
      <c r="S531" s="152"/>
      <c r="T531" s="162"/>
      <c r="U531" s="270"/>
      <c r="V531" s="270"/>
      <c r="W531" s="270"/>
      <c r="X531" s="270"/>
      <c r="Y531" s="270"/>
      <c r="Z531" s="270"/>
      <c r="AA531" s="270"/>
      <c r="AB531" s="270"/>
      <c r="AC531" s="270"/>
      <c r="AD531" s="270"/>
      <c r="AE531" s="270"/>
      <c r="AT531" s="48" t="s">
        <v>44</v>
      </c>
      <c r="AU531" s="48" t="s">
        <v>131</v>
      </c>
    </row>
    <row r="532" spans="1:65" s="56" customFormat="1">
      <c r="A532" s="270"/>
      <c r="B532" s="80"/>
      <c r="C532" s="266"/>
      <c r="D532" s="163" t="s">
        <v>483</v>
      </c>
      <c r="E532" s="266"/>
      <c r="F532" s="164" t="s">
        <v>1035</v>
      </c>
      <c r="G532" s="266"/>
      <c r="H532" s="266"/>
      <c r="I532" s="159"/>
      <c r="J532" s="266"/>
      <c r="K532" s="266"/>
      <c r="L532" s="54"/>
      <c r="M532" s="160"/>
      <c r="N532" s="161"/>
      <c r="O532" s="152"/>
      <c r="P532" s="152"/>
      <c r="Q532" s="152"/>
      <c r="R532" s="152"/>
      <c r="S532" s="152"/>
      <c r="T532" s="162"/>
      <c r="U532" s="270"/>
      <c r="V532" s="270"/>
      <c r="W532" s="270"/>
      <c r="X532" s="270"/>
      <c r="Y532" s="270"/>
      <c r="Z532" s="270"/>
      <c r="AA532" s="270"/>
      <c r="AB532" s="270"/>
      <c r="AC532" s="270"/>
      <c r="AD532" s="270"/>
      <c r="AE532" s="270"/>
      <c r="AT532" s="48" t="s">
        <v>483</v>
      </c>
      <c r="AU532" s="48" t="s">
        <v>131</v>
      </c>
    </row>
    <row r="533" spans="1:65" s="166" customFormat="1">
      <c r="B533" s="167"/>
      <c r="C533" s="168"/>
      <c r="D533" s="157" t="s">
        <v>46</v>
      </c>
      <c r="E533" s="169" t="s">
        <v>40</v>
      </c>
      <c r="F533" s="170" t="s">
        <v>1036</v>
      </c>
      <c r="G533" s="168"/>
      <c r="H533" s="171">
        <v>10.92</v>
      </c>
      <c r="I533" s="172"/>
      <c r="J533" s="168"/>
      <c r="K533" s="168"/>
      <c r="L533" s="173"/>
      <c r="M533" s="174"/>
      <c r="N533" s="175"/>
      <c r="O533" s="175"/>
      <c r="P533" s="175"/>
      <c r="Q533" s="175"/>
      <c r="R533" s="175"/>
      <c r="S533" s="175"/>
      <c r="T533" s="176"/>
      <c r="AT533" s="177" t="s">
        <v>46</v>
      </c>
      <c r="AU533" s="177" t="s">
        <v>131</v>
      </c>
      <c r="AV533" s="166" t="s">
        <v>131</v>
      </c>
      <c r="AW533" s="166" t="s">
        <v>529</v>
      </c>
      <c r="AX533" s="166" t="s">
        <v>36</v>
      </c>
      <c r="AY533" s="177" t="s">
        <v>475</v>
      </c>
    </row>
    <row r="534" spans="1:65" s="201" customFormat="1">
      <c r="B534" s="202"/>
      <c r="C534" s="203"/>
      <c r="D534" s="157" t="s">
        <v>46</v>
      </c>
      <c r="E534" s="204" t="s">
        <v>40</v>
      </c>
      <c r="F534" s="205" t="s">
        <v>902</v>
      </c>
      <c r="G534" s="203"/>
      <c r="H534" s="206">
        <v>10.92</v>
      </c>
      <c r="I534" s="207"/>
      <c r="J534" s="203"/>
      <c r="K534" s="203"/>
      <c r="L534" s="208"/>
      <c r="M534" s="209"/>
      <c r="N534" s="210"/>
      <c r="O534" s="210"/>
      <c r="P534" s="210"/>
      <c r="Q534" s="210"/>
      <c r="R534" s="210"/>
      <c r="S534" s="210"/>
      <c r="T534" s="211"/>
      <c r="AT534" s="212" t="s">
        <v>46</v>
      </c>
      <c r="AU534" s="212" t="s">
        <v>131</v>
      </c>
      <c r="AV534" s="201" t="s">
        <v>151</v>
      </c>
      <c r="AW534" s="201" t="s">
        <v>529</v>
      </c>
      <c r="AX534" s="201" t="s">
        <v>62</v>
      </c>
      <c r="AY534" s="212" t="s">
        <v>475</v>
      </c>
    </row>
    <row r="535" spans="1:65" s="56" customFormat="1" ht="24.2" customHeight="1">
      <c r="A535" s="270"/>
      <c r="B535" s="80"/>
      <c r="C535" s="143" t="s">
        <v>1037</v>
      </c>
      <c r="D535" s="143" t="s">
        <v>476</v>
      </c>
      <c r="E535" s="144" t="s">
        <v>1038</v>
      </c>
      <c r="F535" s="145" t="s">
        <v>1039</v>
      </c>
      <c r="G535" s="146" t="s">
        <v>523</v>
      </c>
      <c r="H535" s="147">
        <v>10.92</v>
      </c>
      <c r="I535" s="148"/>
      <c r="J535" s="149">
        <f>ROUND(I535*H535,2)</f>
        <v>0</v>
      </c>
      <c r="K535" s="145" t="s">
        <v>480</v>
      </c>
      <c r="L535" s="54"/>
      <c r="M535" s="150" t="s">
        <v>40</v>
      </c>
      <c r="N535" s="151" t="s">
        <v>439</v>
      </c>
      <c r="O535" s="152"/>
      <c r="P535" s="153">
        <f>O535*H535</f>
        <v>0</v>
      </c>
      <c r="Q535" s="153">
        <v>0</v>
      </c>
      <c r="R535" s="153">
        <f>Q535*H535</f>
        <v>0</v>
      </c>
      <c r="S535" s="153">
        <v>0</v>
      </c>
      <c r="T535" s="154">
        <f>S535*H535</f>
        <v>0</v>
      </c>
      <c r="U535" s="270"/>
      <c r="V535" s="270"/>
      <c r="W535" s="270"/>
      <c r="X535" s="270"/>
      <c r="Y535" s="270"/>
      <c r="Z535" s="270"/>
      <c r="AA535" s="270"/>
      <c r="AB535" s="270"/>
      <c r="AC535" s="270"/>
      <c r="AD535" s="270"/>
      <c r="AE535" s="270"/>
      <c r="AR535" s="155" t="s">
        <v>151</v>
      </c>
      <c r="AT535" s="155" t="s">
        <v>476</v>
      </c>
      <c r="AU535" s="155" t="s">
        <v>131</v>
      </c>
      <c r="AY535" s="48" t="s">
        <v>475</v>
      </c>
      <c r="BE535" s="156">
        <f>IF(N535="základní",J535,0)</f>
        <v>0</v>
      </c>
      <c r="BF535" s="156">
        <f>IF(N535="snížená",J535,0)</f>
        <v>0</v>
      </c>
      <c r="BG535" s="156">
        <f>IF(N535="zákl. přenesená",J535,0)</f>
        <v>0</v>
      </c>
      <c r="BH535" s="156">
        <f>IF(N535="sníž. přenesená",J535,0)</f>
        <v>0</v>
      </c>
      <c r="BI535" s="156">
        <f>IF(N535="nulová",J535,0)</f>
        <v>0</v>
      </c>
      <c r="BJ535" s="48" t="s">
        <v>62</v>
      </c>
      <c r="BK535" s="156">
        <f>ROUND(I535*H535,2)</f>
        <v>0</v>
      </c>
      <c r="BL535" s="48" t="s">
        <v>151</v>
      </c>
      <c r="BM535" s="155" t="s">
        <v>1040</v>
      </c>
    </row>
    <row r="536" spans="1:65" s="56" customFormat="1" ht="19.5">
      <c r="A536" s="270"/>
      <c r="B536" s="80"/>
      <c r="C536" s="266"/>
      <c r="D536" s="157" t="s">
        <v>44</v>
      </c>
      <c r="E536" s="266"/>
      <c r="F536" s="158" t="s">
        <v>1041</v>
      </c>
      <c r="G536" s="266"/>
      <c r="H536" s="266"/>
      <c r="I536" s="159"/>
      <c r="J536" s="266"/>
      <c r="K536" s="266"/>
      <c r="L536" s="54"/>
      <c r="M536" s="160"/>
      <c r="N536" s="161"/>
      <c r="O536" s="152"/>
      <c r="P536" s="152"/>
      <c r="Q536" s="152"/>
      <c r="R536" s="152"/>
      <c r="S536" s="152"/>
      <c r="T536" s="162"/>
      <c r="U536" s="270"/>
      <c r="V536" s="270"/>
      <c r="W536" s="270"/>
      <c r="X536" s="270"/>
      <c r="Y536" s="270"/>
      <c r="Z536" s="270"/>
      <c r="AA536" s="270"/>
      <c r="AB536" s="270"/>
      <c r="AC536" s="270"/>
      <c r="AD536" s="270"/>
      <c r="AE536" s="270"/>
      <c r="AT536" s="48" t="s">
        <v>44</v>
      </c>
      <c r="AU536" s="48" t="s">
        <v>131</v>
      </c>
    </row>
    <row r="537" spans="1:65" s="56" customFormat="1">
      <c r="A537" s="270"/>
      <c r="B537" s="80"/>
      <c r="C537" s="266"/>
      <c r="D537" s="163" t="s">
        <v>483</v>
      </c>
      <c r="E537" s="266"/>
      <c r="F537" s="164" t="s">
        <v>1042</v>
      </c>
      <c r="G537" s="266"/>
      <c r="H537" s="266"/>
      <c r="I537" s="159"/>
      <c r="J537" s="266"/>
      <c r="K537" s="266"/>
      <c r="L537" s="54"/>
      <c r="M537" s="160"/>
      <c r="N537" s="161"/>
      <c r="O537" s="152"/>
      <c r="P537" s="152"/>
      <c r="Q537" s="152"/>
      <c r="R537" s="152"/>
      <c r="S537" s="152"/>
      <c r="T537" s="162"/>
      <c r="U537" s="270"/>
      <c r="V537" s="270"/>
      <c r="W537" s="270"/>
      <c r="X537" s="270"/>
      <c r="Y537" s="270"/>
      <c r="Z537" s="270"/>
      <c r="AA537" s="270"/>
      <c r="AB537" s="270"/>
      <c r="AC537" s="270"/>
      <c r="AD537" s="270"/>
      <c r="AE537" s="270"/>
      <c r="AT537" s="48" t="s">
        <v>483</v>
      </c>
      <c r="AU537" s="48" t="s">
        <v>131</v>
      </c>
    </row>
    <row r="538" spans="1:65" s="56" customFormat="1" ht="16.5" customHeight="1">
      <c r="A538" s="270"/>
      <c r="B538" s="80"/>
      <c r="C538" s="143" t="s">
        <v>1043</v>
      </c>
      <c r="D538" s="143" t="s">
        <v>476</v>
      </c>
      <c r="E538" s="144" t="s">
        <v>1044</v>
      </c>
      <c r="F538" s="145" t="s">
        <v>1045</v>
      </c>
      <c r="G538" s="146" t="s">
        <v>868</v>
      </c>
      <c r="H538" s="147">
        <v>0.154</v>
      </c>
      <c r="I538" s="148"/>
      <c r="J538" s="149">
        <f>ROUND(I538*H538,2)</f>
        <v>0</v>
      </c>
      <c r="K538" s="145" t="s">
        <v>480</v>
      </c>
      <c r="L538" s="54"/>
      <c r="M538" s="150" t="s">
        <v>40</v>
      </c>
      <c r="N538" s="151" t="s">
        <v>439</v>
      </c>
      <c r="O538" s="152"/>
      <c r="P538" s="153">
        <f>O538*H538</f>
        <v>0</v>
      </c>
      <c r="Q538" s="153">
        <v>1.06277</v>
      </c>
      <c r="R538" s="153">
        <f>Q538*H538</f>
        <v>0.16366658000000001</v>
      </c>
      <c r="S538" s="153">
        <v>0</v>
      </c>
      <c r="T538" s="154">
        <f>S538*H538</f>
        <v>0</v>
      </c>
      <c r="U538" s="270"/>
      <c r="V538" s="270"/>
      <c r="W538" s="270"/>
      <c r="X538" s="270"/>
      <c r="Y538" s="270"/>
      <c r="Z538" s="270"/>
      <c r="AA538" s="270"/>
      <c r="AB538" s="270"/>
      <c r="AC538" s="270"/>
      <c r="AD538" s="270"/>
      <c r="AE538" s="270"/>
      <c r="AR538" s="155" t="s">
        <v>151</v>
      </c>
      <c r="AT538" s="155" t="s">
        <v>476</v>
      </c>
      <c r="AU538" s="155" t="s">
        <v>131</v>
      </c>
      <c r="AY538" s="48" t="s">
        <v>475</v>
      </c>
      <c r="BE538" s="156">
        <f>IF(N538="základní",J538,0)</f>
        <v>0</v>
      </c>
      <c r="BF538" s="156">
        <f>IF(N538="snížená",J538,0)</f>
        <v>0</v>
      </c>
      <c r="BG538" s="156">
        <f>IF(N538="zákl. přenesená",J538,0)</f>
        <v>0</v>
      </c>
      <c r="BH538" s="156">
        <f>IF(N538="sníž. přenesená",J538,0)</f>
        <v>0</v>
      </c>
      <c r="BI538" s="156">
        <f>IF(N538="nulová",J538,0)</f>
        <v>0</v>
      </c>
      <c r="BJ538" s="48" t="s">
        <v>62</v>
      </c>
      <c r="BK538" s="156">
        <f>ROUND(I538*H538,2)</f>
        <v>0</v>
      </c>
      <c r="BL538" s="48" t="s">
        <v>151</v>
      </c>
      <c r="BM538" s="155" t="s">
        <v>1046</v>
      </c>
    </row>
    <row r="539" spans="1:65" s="56" customFormat="1">
      <c r="A539" s="270"/>
      <c r="B539" s="80"/>
      <c r="C539" s="266"/>
      <c r="D539" s="157" t="s">
        <v>44</v>
      </c>
      <c r="E539" s="266"/>
      <c r="F539" s="158" t="s">
        <v>1047</v>
      </c>
      <c r="G539" s="266"/>
      <c r="H539" s="266"/>
      <c r="I539" s="159"/>
      <c r="J539" s="266"/>
      <c r="K539" s="266"/>
      <c r="L539" s="54"/>
      <c r="M539" s="160"/>
      <c r="N539" s="161"/>
      <c r="O539" s="152"/>
      <c r="P539" s="152"/>
      <c r="Q539" s="152"/>
      <c r="R539" s="152"/>
      <c r="S539" s="152"/>
      <c r="T539" s="162"/>
      <c r="U539" s="270"/>
      <c r="V539" s="270"/>
      <c r="W539" s="270"/>
      <c r="X539" s="270"/>
      <c r="Y539" s="270"/>
      <c r="Z539" s="270"/>
      <c r="AA539" s="270"/>
      <c r="AB539" s="270"/>
      <c r="AC539" s="270"/>
      <c r="AD539" s="270"/>
      <c r="AE539" s="270"/>
      <c r="AT539" s="48" t="s">
        <v>44</v>
      </c>
      <c r="AU539" s="48" t="s">
        <v>131</v>
      </c>
    </row>
    <row r="540" spans="1:65" s="56" customFormat="1">
      <c r="A540" s="270"/>
      <c r="B540" s="80"/>
      <c r="C540" s="266"/>
      <c r="D540" s="163" t="s">
        <v>483</v>
      </c>
      <c r="E540" s="266"/>
      <c r="F540" s="164" t="s">
        <v>1048</v>
      </c>
      <c r="G540" s="266"/>
      <c r="H540" s="266"/>
      <c r="I540" s="159"/>
      <c r="J540" s="266"/>
      <c r="K540" s="266"/>
      <c r="L540" s="54"/>
      <c r="M540" s="160"/>
      <c r="N540" s="161"/>
      <c r="O540" s="152"/>
      <c r="P540" s="152"/>
      <c r="Q540" s="152"/>
      <c r="R540" s="152"/>
      <c r="S540" s="152"/>
      <c r="T540" s="162"/>
      <c r="U540" s="270"/>
      <c r="V540" s="270"/>
      <c r="W540" s="270"/>
      <c r="X540" s="270"/>
      <c r="Y540" s="270"/>
      <c r="Z540" s="270"/>
      <c r="AA540" s="270"/>
      <c r="AB540" s="270"/>
      <c r="AC540" s="270"/>
      <c r="AD540" s="270"/>
      <c r="AE540" s="270"/>
      <c r="AT540" s="48" t="s">
        <v>483</v>
      </c>
      <c r="AU540" s="48" t="s">
        <v>131</v>
      </c>
    </row>
    <row r="541" spans="1:65" s="166" customFormat="1">
      <c r="B541" s="167"/>
      <c r="C541" s="168"/>
      <c r="D541" s="157" t="s">
        <v>46</v>
      </c>
      <c r="E541" s="169" t="s">
        <v>40</v>
      </c>
      <c r="F541" s="170" t="s">
        <v>1049</v>
      </c>
      <c r="G541" s="168"/>
      <c r="H541" s="171">
        <v>0.154</v>
      </c>
      <c r="I541" s="172"/>
      <c r="J541" s="168"/>
      <c r="K541" s="168"/>
      <c r="L541" s="173"/>
      <c r="M541" s="174"/>
      <c r="N541" s="175"/>
      <c r="O541" s="175"/>
      <c r="P541" s="175"/>
      <c r="Q541" s="175"/>
      <c r="R541" s="175"/>
      <c r="S541" s="175"/>
      <c r="T541" s="176"/>
      <c r="AT541" s="177" t="s">
        <v>46</v>
      </c>
      <c r="AU541" s="177" t="s">
        <v>131</v>
      </c>
      <c r="AV541" s="166" t="s">
        <v>131</v>
      </c>
      <c r="AW541" s="166" t="s">
        <v>529</v>
      </c>
      <c r="AX541" s="166" t="s">
        <v>62</v>
      </c>
      <c r="AY541" s="177" t="s">
        <v>475</v>
      </c>
    </row>
    <row r="542" spans="1:65" s="56" customFormat="1" ht="16.5" customHeight="1">
      <c r="A542" s="270"/>
      <c r="B542" s="80"/>
      <c r="C542" s="143" t="s">
        <v>1050</v>
      </c>
      <c r="D542" s="143" t="s">
        <v>476</v>
      </c>
      <c r="E542" s="144" t="s">
        <v>1051</v>
      </c>
      <c r="F542" s="145" t="s">
        <v>1052</v>
      </c>
      <c r="G542" s="146" t="s">
        <v>523</v>
      </c>
      <c r="H542" s="147">
        <v>5.3</v>
      </c>
      <c r="I542" s="148"/>
      <c r="J542" s="149">
        <f>ROUND(I542*H542,2)</f>
        <v>0</v>
      </c>
      <c r="K542" s="145" t="s">
        <v>480</v>
      </c>
      <c r="L542" s="54"/>
      <c r="M542" s="150" t="s">
        <v>40</v>
      </c>
      <c r="N542" s="151" t="s">
        <v>439</v>
      </c>
      <c r="O542" s="152"/>
      <c r="P542" s="153">
        <f>O542*H542</f>
        <v>0</v>
      </c>
      <c r="Q542" s="153">
        <v>0.82326999999999995</v>
      </c>
      <c r="R542" s="153">
        <f>Q542*H542</f>
        <v>4.3633309999999996</v>
      </c>
      <c r="S542" s="153">
        <v>0</v>
      </c>
      <c r="T542" s="154">
        <f>S542*H542</f>
        <v>0</v>
      </c>
      <c r="U542" s="270"/>
      <c r="V542" s="270"/>
      <c r="W542" s="270"/>
      <c r="X542" s="270"/>
      <c r="Y542" s="270"/>
      <c r="Z542" s="270"/>
      <c r="AA542" s="270"/>
      <c r="AB542" s="270"/>
      <c r="AC542" s="270"/>
      <c r="AD542" s="270"/>
      <c r="AE542" s="270"/>
      <c r="AR542" s="155" t="s">
        <v>151</v>
      </c>
      <c r="AT542" s="155" t="s">
        <v>476</v>
      </c>
      <c r="AU542" s="155" t="s">
        <v>131</v>
      </c>
      <c r="AY542" s="48" t="s">
        <v>475</v>
      </c>
      <c r="BE542" s="156">
        <f>IF(N542="základní",J542,0)</f>
        <v>0</v>
      </c>
      <c r="BF542" s="156">
        <f>IF(N542="snížená",J542,0)</f>
        <v>0</v>
      </c>
      <c r="BG542" s="156">
        <f>IF(N542="zákl. přenesená",J542,0)</f>
        <v>0</v>
      </c>
      <c r="BH542" s="156">
        <f>IF(N542="sníž. přenesená",J542,0)</f>
        <v>0</v>
      </c>
      <c r="BI542" s="156">
        <f>IF(N542="nulová",J542,0)</f>
        <v>0</v>
      </c>
      <c r="BJ542" s="48" t="s">
        <v>62</v>
      </c>
      <c r="BK542" s="156">
        <f>ROUND(I542*H542,2)</f>
        <v>0</v>
      </c>
      <c r="BL542" s="48" t="s">
        <v>151</v>
      </c>
      <c r="BM542" s="155" t="s">
        <v>1053</v>
      </c>
    </row>
    <row r="543" spans="1:65" s="56" customFormat="1">
      <c r="A543" s="270"/>
      <c r="B543" s="80"/>
      <c r="C543" s="266"/>
      <c r="D543" s="157" t="s">
        <v>44</v>
      </c>
      <c r="E543" s="266"/>
      <c r="F543" s="158" t="s">
        <v>1054</v>
      </c>
      <c r="G543" s="266"/>
      <c r="H543" s="266"/>
      <c r="I543" s="159"/>
      <c r="J543" s="266"/>
      <c r="K543" s="266"/>
      <c r="L543" s="54"/>
      <c r="M543" s="160"/>
      <c r="N543" s="161"/>
      <c r="O543" s="152"/>
      <c r="P543" s="152"/>
      <c r="Q543" s="152"/>
      <c r="R543" s="152"/>
      <c r="S543" s="152"/>
      <c r="T543" s="162"/>
      <c r="U543" s="270"/>
      <c r="V543" s="270"/>
      <c r="W543" s="270"/>
      <c r="X543" s="270"/>
      <c r="Y543" s="270"/>
      <c r="Z543" s="270"/>
      <c r="AA543" s="270"/>
      <c r="AB543" s="270"/>
      <c r="AC543" s="270"/>
      <c r="AD543" s="270"/>
      <c r="AE543" s="270"/>
      <c r="AT543" s="48" t="s">
        <v>44</v>
      </c>
      <c r="AU543" s="48" t="s">
        <v>131</v>
      </c>
    </row>
    <row r="544" spans="1:65" s="56" customFormat="1">
      <c r="A544" s="270"/>
      <c r="B544" s="80"/>
      <c r="C544" s="266"/>
      <c r="D544" s="163" t="s">
        <v>483</v>
      </c>
      <c r="E544" s="266"/>
      <c r="F544" s="164" t="s">
        <v>1055</v>
      </c>
      <c r="G544" s="266"/>
      <c r="H544" s="266"/>
      <c r="I544" s="159"/>
      <c r="J544" s="266"/>
      <c r="K544" s="266"/>
      <c r="L544" s="54"/>
      <c r="M544" s="160"/>
      <c r="N544" s="161"/>
      <c r="O544" s="152"/>
      <c r="P544" s="152"/>
      <c r="Q544" s="152"/>
      <c r="R544" s="152"/>
      <c r="S544" s="152"/>
      <c r="T544" s="162"/>
      <c r="U544" s="270"/>
      <c r="V544" s="270"/>
      <c r="W544" s="270"/>
      <c r="X544" s="270"/>
      <c r="Y544" s="270"/>
      <c r="Z544" s="270"/>
      <c r="AA544" s="270"/>
      <c r="AB544" s="270"/>
      <c r="AC544" s="270"/>
      <c r="AD544" s="270"/>
      <c r="AE544" s="270"/>
      <c r="AT544" s="48" t="s">
        <v>483</v>
      </c>
      <c r="AU544" s="48" t="s">
        <v>131</v>
      </c>
    </row>
    <row r="545" spans="1:65" s="166" customFormat="1">
      <c r="B545" s="167"/>
      <c r="C545" s="168"/>
      <c r="D545" s="157" t="s">
        <v>46</v>
      </c>
      <c r="E545" s="169" t="s">
        <v>40</v>
      </c>
      <c r="F545" s="170" t="s">
        <v>1056</v>
      </c>
      <c r="G545" s="168"/>
      <c r="H545" s="171">
        <v>5.3</v>
      </c>
      <c r="I545" s="172"/>
      <c r="J545" s="168"/>
      <c r="K545" s="168"/>
      <c r="L545" s="173"/>
      <c r="M545" s="174"/>
      <c r="N545" s="175"/>
      <c r="O545" s="175"/>
      <c r="P545" s="175"/>
      <c r="Q545" s="175"/>
      <c r="R545" s="175"/>
      <c r="S545" s="175"/>
      <c r="T545" s="176"/>
      <c r="AT545" s="177" t="s">
        <v>46</v>
      </c>
      <c r="AU545" s="177" t="s">
        <v>131</v>
      </c>
      <c r="AV545" s="166" t="s">
        <v>131</v>
      </c>
      <c r="AW545" s="166" t="s">
        <v>529</v>
      </c>
      <c r="AX545" s="166" t="s">
        <v>62</v>
      </c>
      <c r="AY545" s="177" t="s">
        <v>475</v>
      </c>
    </row>
    <row r="546" spans="1:65" s="126" customFormat="1" ht="22.9" customHeight="1">
      <c r="B546" s="127"/>
      <c r="C546" s="128"/>
      <c r="D546" s="129" t="s">
        <v>472</v>
      </c>
      <c r="E546" s="141" t="s">
        <v>160</v>
      </c>
      <c r="F546" s="141" t="s">
        <v>1057</v>
      </c>
      <c r="G546" s="128"/>
      <c r="H546" s="128"/>
      <c r="I546" s="131"/>
      <c r="J546" s="142">
        <f>BK546</f>
        <v>0</v>
      </c>
      <c r="K546" s="128"/>
      <c r="L546" s="133"/>
      <c r="M546" s="134"/>
      <c r="N546" s="135"/>
      <c r="O546" s="135"/>
      <c r="P546" s="136">
        <f>SUM(P547:P566)</f>
        <v>0</v>
      </c>
      <c r="Q546" s="135"/>
      <c r="R546" s="136">
        <f>SUM(R547:R566)</f>
        <v>0</v>
      </c>
      <c r="S546" s="135"/>
      <c r="T546" s="137">
        <f>SUM(T547:T566)</f>
        <v>0</v>
      </c>
      <c r="AR546" s="138" t="s">
        <v>62</v>
      </c>
      <c r="AT546" s="139" t="s">
        <v>472</v>
      </c>
      <c r="AU546" s="139" t="s">
        <v>62</v>
      </c>
      <c r="AY546" s="138" t="s">
        <v>475</v>
      </c>
      <c r="BK546" s="140">
        <f>SUM(BK547:BK566)</f>
        <v>0</v>
      </c>
    </row>
    <row r="547" spans="1:65" s="56" customFormat="1" ht="16.5" customHeight="1">
      <c r="A547" s="270"/>
      <c r="B547" s="80"/>
      <c r="C547" s="143" t="s">
        <v>1058</v>
      </c>
      <c r="D547" s="143" t="s">
        <v>476</v>
      </c>
      <c r="E547" s="144" t="s">
        <v>1059</v>
      </c>
      <c r="F547" s="145" t="s">
        <v>1060</v>
      </c>
      <c r="G547" s="146" t="s">
        <v>523</v>
      </c>
      <c r="H547" s="147">
        <v>8.7360000000000007</v>
      </c>
      <c r="I547" s="148"/>
      <c r="J547" s="149">
        <f>ROUND(I547*H547,2)</f>
        <v>0</v>
      </c>
      <c r="K547" s="145" t="s">
        <v>480</v>
      </c>
      <c r="L547" s="54"/>
      <c r="M547" s="150" t="s">
        <v>40</v>
      </c>
      <c r="N547" s="151" t="s">
        <v>439</v>
      </c>
      <c r="O547" s="152"/>
      <c r="P547" s="153">
        <f>O547*H547</f>
        <v>0</v>
      </c>
      <c r="Q547" s="153">
        <v>0</v>
      </c>
      <c r="R547" s="153">
        <f>Q547*H547</f>
        <v>0</v>
      </c>
      <c r="S547" s="153">
        <v>0</v>
      </c>
      <c r="T547" s="154">
        <f>S547*H547</f>
        <v>0</v>
      </c>
      <c r="U547" s="270"/>
      <c r="V547" s="270"/>
      <c r="W547" s="270"/>
      <c r="X547" s="270"/>
      <c r="Y547" s="270"/>
      <c r="Z547" s="270"/>
      <c r="AA547" s="270"/>
      <c r="AB547" s="270"/>
      <c r="AC547" s="270"/>
      <c r="AD547" s="270"/>
      <c r="AE547" s="270"/>
      <c r="AR547" s="155" t="s">
        <v>151</v>
      </c>
      <c r="AT547" s="155" t="s">
        <v>476</v>
      </c>
      <c r="AU547" s="155" t="s">
        <v>131</v>
      </c>
      <c r="AY547" s="48" t="s">
        <v>475</v>
      </c>
      <c r="BE547" s="156">
        <f>IF(N547="základní",J547,0)</f>
        <v>0</v>
      </c>
      <c r="BF547" s="156">
        <f>IF(N547="snížená",J547,0)</f>
        <v>0</v>
      </c>
      <c r="BG547" s="156">
        <f>IF(N547="zákl. přenesená",J547,0)</f>
        <v>0</v>
      </c>
      <c r="BH547" s="156">
        <f>IF(N547="sníž. přenesená",J547,0)</f>
        <v>0</v>
      </c>
      <c r="BI547" s="156">
        <f>IF(N547="nulová",J547,0)</f>
        <v>0</v>
      </c>
      <c r="BJ547" s="48" t="s">
        <v>62</v>
      </c>
      <c r="BK547" s="156">
        <f>ROUND(I547*H547,2)</f>
        <v>0</v>
      </c>
      <c r="BL547" s="48" t="s">
        <v>151</v>
      </c>
      <c r="BM547" s="155" t="s">
        <v>1061</v>
      </c>
    </row>
    <row r="548" spans="1:65" s="56" customFormat="1">
      <c r="A548" s="270"/>
      <c r="B548" s="80"/>
      <c r="C548" s="266"/>
      <c r="D548" s="157" t="s">
        <v>44</v>
      </c>
      <c r="E548" s="266"/>
      <c r="F548" s="158" t="s">
        <v>1062</v>
      </c>
      <c r="G548" s="266"/>
      <c r="H548" s="266"/>
      <c r="I548" s="159"/>
      <c r="J548" s="266"/>
      <c r="K548" s="266"/>
      <c r="L548" s="54"/>
      <c r="M548" s="160"/>
      <c r="N548" s="161"/>
      <c r="O548" s="152"/>
      <c r="P548" s="152"/>
      <c r="Q548" s="152"/>
      <c r="R548" s="152"/>
      <c r="S548" s="152"/>
      <c r="T548" s="162"/>
      <c r="U548" s="270"/>
      <c r="V548" s="270"/>
      <c r="W548" s="270"/>
      <c r="X548" s="270"/>
      <c r="Y548" s="270"/>
      <c r="Z548" s="270"/>
      <c r="AA548" s="270"/>
      <c r="AB548" s="270"/>
      <c r="AC548" s="270"/>
      <c r="AD548" s="270"/>
      <c r="AE548" s="270"/>
      <c r="AT548" s="48" t="s">
        <v>44</v>
      </c>
      <c r="AU548" s="48" t="s">
        <v>131</v>
      </c>
    </row>
    <row r="549" spans="1:65" s="56" customFormat="1">
      <c r="A549" s="270"/>
      <c r="B549" s="80"/>
      <c r="C549" s="266"/>
      <c r="D549" s="163" t="s">
        <v>483</v>
      </c>
      <c r="E549" s="266"/>
      <c r="F549" s="164" t="s">
        <v>1063</v>
      </c>
      <c r="G549" s="266"/>
      <c r="H549" s="266"/>
      <c r="I549" s="159"/>
      <c r="J549" s="266"/>
      <c r="K549" s="266"/>
      <c r="L549" s="54"/>
      <c r="M549" s="160"/>
      <c r="N549" s="161"/>
      <c r="O549" s="152"/>
      <c r="P549" s="152"/>
      <c r="Q549" s="152"/>
      <c r="R549" s="152"/>
      <c r="S549" s="152"/>
      <c r="T549" s="162"/>
      <c r="U549" s="270"/>
      <c r="V549" s="270"/>
      <c r="W549" s="270"/>
      <c r="X549" s="270"/>
      <c r="Y549" s="270"/>
      <c r="Z549" s="270"/>
      <c r="AA549" s="270"/>
      <c r="AB549" s="270"/>
      <c r="AC549" s="270"/>
      <c r="AD549" s="270"/>
      <c r="AE549" s="270"/>
      <c r="AT549" s="48" t="s">
        <v>483</v>
      </c>
      <c r="AU549" s="48" t="s">
        <v>131</v>
      </c>
    </row>
    <row r="550" spans="1:65" s="166" customFormat="1">
      <c r="B550" s="167"/>
      <c r="C550" s="168"/>
      <c r="D550" s="157" t="s">
        <v>46</v>
      </c>
      <c r="E550" s="169" t="s">
        <v>40</v>
      </c>
      <c r="F550" s="170" t="s">
        <v>528</v>
      </c>
      <c r="G550" s="168"/>
      <c r="H550" s="171">
        <v>8.7360000000000007</v>
      </c>
      <c r="I550" s="172"/>
      <c r="J550" s="168"/>
      <c r="K550" s="168"/>
      <c r="L550" s="173"/>
      <c r="M550" s="174"/>
      <c r="N550" s="175"/>
      <c r="O550" s="175"/>
      <c r="P550" s="175"/>
      <c r="Q550" s="175"/>
      <c r="R550" s="175"/>
      <c r="S550" s="175"/>
      <c r="T550" s="176"/>
      <c r="AT550" s="177" t="s">
        <v>46</v>
      </c>
      <c r="AU550" s="177" t="s">
        <v>131</v>
      </c>
      <c r="AV550" s="166" t="s">
        <v>131</v>
      </c>
      <c r="AW550" s="166" t="s">
        <v>529</v>
      </c>
      <c r="AX550" s="166" t="s">
        <v>62</v>
      </c>
      <c r="AY550" s="177" t="s">
        <v>475</v>
      </c>
    </row>
    <row r="551" spans="1:65" s="56" customFormat="1" ht="16.5" customHeight="1">
      <c r="A551" s="270"/>
      <c r="B551" s="80"/>
      <c r="C551" s="143" t="s">
        <v>1064</v>
      </c>
      <c r="D551" s="143" t="s">
        <v>476</v>
      </c>
      <c r="E551" s="144" t="s">
        <v>1065</v>
      </c>
      <c r="F551" s="145" t="s">
        <v>1066</v>
      </c>
      <c r="G551" s="146" t="s">
        <v>523</v>
      </c>
      <c r="H551" s="147">
        <v>8.7360000000000007</v>
      </c>
      <c r="I551" s="148"/>
      <c r="J551" s="149">
        <f>ROUND(I551*H551,2)</f>
        <v>0</v>
      </c>
      <c r="K551" s="145" t="s">
        <v>480</v>
      </c>
      <c r="L551" s="54"/>
      <c r="M551" s="150" t="s">
        <v>40</v>
      </c>
      <c r="N551" s="151" t="s">
        <v>439</v>
      </c>
      <c r="O551" s="152"/>
      <c r="P551" s="153">
        <f>O551*H551</f>
        <v>0</v>
      </c>
      <c r="Q551" s="153">
        <v>0</v>
      </c>
      <c r="R551" s="153">
        <f>Q551*H551</f>
        <v>0</v>
      </c>
      <c r="S551" s="153">
        <v>0</v>
      </c>
      <c r="T551" s="154">
        <f>S551*H551</f>
        <v>0</v>
      </c>
      <c r="U551" s="270"/>
      <c r="V551" s="270"/>
      <c r="W551" s="270"/>
      <c r="X551" s="270"/>
      <c r="Y551" s="270"/>
      <c r="Z551" s="270"/>
      <c r="AA551" s="270"/>
      <c r="AB551" s="270"/>
      <c r="AC551" s="270"/>
      <c r="AD551" s="270"/>
      <c r="AE551" s="270"/>
      <c r="AR551" s="155" t="s">
        <v>151</v>
      </c>
      <c r="AT551" s="155" t="s">
        <v>476</v>
      </c>
      <c r="AU551" s="155" t="s">
        <v>131</v>
      </c>
      <c r="AY551" s="48" t="s">
        <v>475</v>
      </c>
      <c r="BE551" s="156">
        <f>IF(N551="základní",J551,0)</f>
        <v>0</v>
      </c>
      <c r="BF551" s="156">
        <f>IF(N551="snížená",J551,0)</f>
        <v>0</v>
      </c>
      <c r="BG551" s="156">
        <f>IF(N551="zákl. přenesená",J551,0)</f>
        <v>0</v>
      </c>
      <c r="BH551" s="156">
        <f>IF(N551="sníž. přenesená",J551,0)</f>
        <v>0</v>
      </c>
      <c r="BI551" s="156">
        <f>IF(N551="nulová",J551,0)</f>
        <v>0</v>
      </c>
      <c r="BJ551" s="48" t="s">
        <v>62</v>
      </c>
      <c r="BK551" s="156">
        <f>ROUND(I551*H551,2)</f>
        <v>0</v>
      </c>
      <c r="BL551" s="48" t="s">
        <v>151</v>
      </c>
      <c r="BM551" s="155" t="s">
        <v>1067</v>
      </c>
    </row>
    <row r="552" spans="1:65" s="56" customFormat="1" ht="19.5">
      <c r="A552" s="270"/>
      <c r="B552" s="80"/>
      <c r="C552" s="266"/>
      <c r="D552" s="157" t="s">
        <v>44</v>
      </c>
      <c r="E552" s="266"/>
      <c r="F552" s="158" t="s">
        <v>1068</v>
      </c>
      <c r="G552" s="266"/>
      <c r="H552" s="266"/>
      <c r="I552" s="159"/>
      <c r="J552" s="266"/>
      <c r="K552" s="266"/>
      <c r="L552" s="54"/>
      <c r="M552" s="160"/>
      <c r="N552" s="161"/>
      <c r="O552" s="152"/>
      <c r="P552" s="152"/>
      <c r="Q552" s="152"/>
      <c r="R552" s="152"/>
      <c r="S552" s="152"/>
      <c r="T552" s="162"/>
      <c r="U552" s="270"/>
      <c r="V552" s="270"/>
      <c r="W552" s="270"/>
      <c r="X552" s="270"/>
      <c r="Y552" s="270"/>
      <c r="Z552" s="270"/>
      <c r="AA552" s="270"/>
      <c r="AB552" s="270"/>
      <c r="AC552" s="270"/>
      <c r="AD552" s="270"/>
      <c r="AE552" s="270"/>
      <c r="AT552" s="48" t="s">
        <v>44</v>
      </c>
      <c r="AU552" s="48" t="s">
        <v>131</v>
      </c>
    </row>
    <row r="553" spans="1:65" s="56" customFormat="1">
      <c r="A553" s="270"/>
      <c r="B553" s="80"/>
      <c r="C553" s="266"/>
      <c r="D553" s="163" t="s">
        <v>483</v>
      </c>
      <c r="E553" s="266"/>
      <c r="F553" s="164" t="s">
        <v>1069</v>
      </c>
      <c r="G553" s="266"/>
      <c r="H553" s="266"/>
      <c r="I553" s="159"/>
      <c r="J553" s="266"/>
      <c r="K553" s="266"/>
      <c r="L553" s="54"/>
      <c r="M553" s="160"/>
      <c r="N553" s="161"/>
      <c r="O553" s="152"/>
      <c r="P553" s="152"/>
      <c r="Q553" s="152"/>
      <c r="R553" s="152"/>
      <c r="S553" s="152"/>
      <c r="T553" s="162"/>
      <c r="U553" s="270"/>
      <c r="V553" s="270"/>
      <c r="W553" s="270"/>
      <c r="X553" s="270"/>
      <c r="Y553" s="270"/>
      <c r="Z553" s="270"/>
      <c r="AA553" s="270"/>
      <c r="AB553" s="270"/>
      <c r="AC553" s="270"/>
      <c r="AD553" s="270"/>
      <c r="AE553" s="270"/>
      <c r="AT553" s="48" t="s">
        <v>483</v>
      </c>
      <c r="AU553" s="48" t="s">
        <v>131</v>
      </c>
    </row>
    <row r="554" spans="1:65" s="166" customFormat="1">
      <c r="B554" s="167"/>
      <c r="C554" s="168"/>
      <c r="D554" s="157" t="s">
        <v>46</v>
      </c>
      <c r="E554" s="169" t="s">
        <v>40</v>
      </c>
      <c r="F554" s="170" t="s">
        <v>528</v>
      </c>
      <c r="G554" s="168"/>
      <c r="H554" s="171">
        <v>8.7360000000000007</v>
      </c>
      <c r="I554" s="172"/>
      <c r="J554" s="168"/>
      <c r="K554" s="168"/>
      <c r="L554" s="173"/>
      <c r="M554" s="174"/>
      <c r="N554" s="175"/>
      <c r="O554" s="175"/>
      <c r="P554" s="175"/>
      <c r="Q554" s="175"/>
      <c r="R554" s="175"/>
      <c r="S554" s="175"/>
      <c r="T554" s="176"/>
      <c r="AT554" s="177" t="s">
        <v>46</v>
      </c>
      <c r="AU554" s="177" t="s">
        <v>131</v>
      </c>
      <c r="AV554" s="166" t="s">
        <v>131</v>
      </c>
      <c r="AW554" s="166" t="s">
        <v>529</v>
      </c>
      <c r="AX554" s="166" t="s">
        <v>62</v>
      </c>
      <c r="AY554" s="177" t="s">
        <v>475</v>
      </c>
    </row>
    <row r="555" spans="1:65" s="56" customFormat="1" ht="16.5" customHeight="1">
      <c r="A555" s="270"/>
      <c r="B555" s="80"/>
      <c r="C555" s="143" t="s">
        <v>1070</v>
      </c>
      <c r="D555" s="143" t="s">
        <v>476</v>
      </c>
      <c r="E555" s="144" t="s">
        <v>1071</v>
      </c>
      <c r="F555" s="145" t="s">
        <v>1072</v>
      </c>
      <c r="G555" s="146" t="s">
        <v>523</v>
      </c>
      <c r="H555" s="147">
        <v>8.7360000000000007</v>
      </c>
      <c r="I555" s="148"/>
      <c r="J555" s="149">
        <f>ROUND(I555*H555,2)</f>
        <v>0</v>
      </c>
      <c r="K555" s="145" t="s">
        <v>480</v>
      </c>
      <c r="L555" s="54"/>
      <c r="M555" s="150" t="s">
        <v>40</v>
      </c>
      <c r="N555" s="151" t="s">
        <v>439</v>
      </c>
      <c r="O555" s="152"/>
      <c r="P555" s="153">
        <f>O555*H555</f>
        <v>0</v>
      </c>
      <c r="Q555" s="153">
        <v>0</v>
      </c>
      <c r="R555" s="153">
        <f>Q555*H555</f>
        <v>0</v>
      </c>
      <c r="S555" s="153">
        <v>0</v>
      </c>
      <c r="T555" s="154">
        <f>S555*H555</f>
        <v>0</v>
      </c>
      <c r="U555" s="270"/>
      <c r="V555" s="270"/>
      <c r="W555" s="270"/>
      <c r="X555" s="270"/>
      <c r="Y555" s="270"/>
      <c r="Z555" s="270"/>
      <c r="AA555" s="270"/>
      <c r="AB555" s="270"/>
      <c r="AC555" s="270"/>
      <c r="AD555" s="270"/>
      <c r="AE555" s="270"/>
      <c r="AR555" s="155" t="s">
        <v>151</v>
      </c>
      <c r="AT555" s="155" t="s">
        <v>476</v>
      </c>
      <c r="AU555" s="155" t="s">
        <v>131</v>
      </c>
      <c r="AY555" s="48" t="s">
        <v>475</v>
      </c>
      <c r="BE555" s="156">
        <f>IF(N555="základní",J555,0)</f>
        <v>0</v>
      </c>
      <c r="BF555" s="156">
        <f>IF(N555="snížená",J555,0)</f>
        <v>0</v>
      </c>
      <c r="BG555" s="156">
        <f>IF(N555="zákl. přenesená",J555,0)</f>
        <v>0</v>
      </c>
      <c r="BH555" s="156">
        <f>IF(N555="sníž. přenesená",J555,0)</f>
        <v>0</v>
      </c>
      <c r="BI555" s="156">
        <f>IF(N555="nulová",J555,0)</f>
        <v>0</v>
      </c>
      <c r="BJ555" s="48" t="s">
        <v>62</v>
      </c>
      <c r="BK555" s="156">
        <f>ROUND(I555*H555,2)</f>
        <v>0</v>
      </c>
      <c r="BL555" s="48" t="s">
        <v>151</v>
      </c>
      <c r="BM555" s="155" t="s">
        <v>1073</v>
      </c>
    </row>
    <row r="556" spans="1:65" s="56" customFormat="1">
      <c r="A556" s="270"/>
      <c r="B556" s="80"/>
      <c r="C556" s="266"/>
      <c r="D556" s="157" t="s">
        <v>44</v>
      </c>
      <c r="E556" s="266"/>
      <c r="F556" s="158" t="s">
        <v>1074</v>
      </c>
      <c r="G556" s="266"/>
      <c r="H556" s="266"/>
      <c r="I556" s="159"/>
      <c r="J556" s="266"/>
      <c r="K556" s="266"/>
      <c r="L556" s="54"/>
      <c r="M556" s="160"/>
      <c r="N556" s="161"/>
      <c r="O556" s="152"/>
      <c r="P556" s="152"/>
      <c r="Q556" s="152"/>
      <c r="R556" s="152"/>
      <c r="S556" s="152"/>
      <c r="T556" s="162"/>
      <c r="U556" s="270"/>
      <c r="V556" s="270"/>
      <c r="W556" s="270"/>
      <c r="X556" s="270"/>
      <c r="Y556" s="270"/>
      <c r="Z556" s="270"/>
      <c r="AA556" s="270"/>
      <c r="AB556" s="270"/>
      <c r="AC556" s="270"/>
      <c r="AD556" s="270"/>
      <c r="AE556" s="270"/>
      <c r="AT556" s="48" t="s">
        <v>44</v>
      </c>
      <c r="AU556" s="48" t="s">
        <v>131</v>
      </c>
    </row>
    <row r="557" spans="1:65" s="56" customFormat="1">
      <c r="A557" s="270"/>
      <c r="B557" s="80"/>
      <c r="C557" s="266"/>
      <c r="D557" s="163" t="s">
        <v>483</v>
      </c>
      <c r="E557" s="266"/>
      <c r="F557" s="164" t="s">
        <v>1075</v>
      </c>
      <c r="G557" s="266"/>
      <c r="H557" s="266"/>
      <c r="I557" s="159"/>
      <c r="J557" s="266"/>
      <c r="K557" s="266"/>
      <c r="L557" s="54"/>
      <c r="M557" s="160"/>
      <c r="N557" s="161"/>
      <c r="O557" s="152"/>
      <c r="P557" s="152"/>
      <c r="Q557" s="152"/>
      <c r="R557" s="152"/>
      <c r="S557" s="152"/>
      <c r="T557" s="162"/>
      <c r="U557" s="270"/>
      <c r="V557" s="270"/>
      <c r="W557" s="270"/>
      <c r="X557" s="270"/>
      <c r="Y557" s="270"/>
      <c r="Z557" s="270"/>
      <c r="AA557" s="270"/>
      <c r="AB557" s="270"/>
      <c r="AC557" s="270"/>
      <c r="AD557" s="270"/>
      <c r="AE557" s="270"/>
      <c r="AT557" s="48" t="s">
        <v>483</v>
      </c>
      <c r="AU557" s="48" t="s">
        <v>131</v>
      </c>
    </row>
    <row r="558" spans="1:65" s="166" customFormat="1">
      <c r="B558" s="167"/>
      <c r="C558" s="168"/>
      <c r="D558" s="157" t="s">
        <v>46</v>
      </c>
      <c r="E558" s="169" t="s">
        <v>40</v>
      </c>
      <c r="F558" s="170" t="s">
        <v>528</v>
      </c>
      <c r="G558" s="168"/>
      <c r="H558" s="171">
        <v>8.7360000000000007</v>
      </c>
      <c r="I558" s="172"/>
      <c r="J558" s="168"/>
      <c r="K558" s="168"/>
      <c r="L558" s="173"/>
      <c r="M558" s="174"/>
      <c r="N558" s="175"/>
      <c r="O558" s="175"/>
      <c r="P558" s="175"/>
      <c r="Q558" s="175"/>
      <c r="R558" s="175"/>
      <c r="S558" s="175"/>
      <c r="T558" s="176"/>
      <c r="AT558" s="177" t="s">
        <v>46</v>
      </c>
      <c r="AU558" s="177" t="s">
        <v>131</v>
      </c>
      <c r="AV558" s="166" t="s">
        <v>131</v>
      </c>
      <c r="AW558" s="166" t="s">
        <v>529</v>
      </c>
      <c r="AX558" s="166" t="s">
        <v>62</v>
      </c>
      <c r="AY558" s="177" t="s">
        <v>475</v>
      </c>
    </row>
    <row r="559" spans="1:65" s="56" customFormat="1" ht="16.5" customHeight="1">
      <c r="A559" s="270"/>
      <c r="B559" s="80"/>
      <c r="C559" s="143" t="s">
        <v>1076</v>
      </c>
      <c r="D559" s="143" t="s">
        <v>476</v>
      </c>
      <c r="E559" s="144" t="s">
        <v>1077</v>
      </c>
      <c r="F559" s="145" t="s">
        <v>1078</v>
      </c>
      <c r="G559" s="146" t="s">
        <v>523</v>
      </c>
      <c r="H559" s="147">
        <v>25.271999999999998</v>
      </c>
      <c r="I559" s="148"/>
      <c r="J559" s="149">
        <f>ROUND(I559*H559,2)</f>
        <v>0</v>
      </c>
      <c r="K559" s="145" t="s">
        <v>480</v>
      </c>
      <c r="L559" s="54"/>
      <c r="M559" s="150" t="s">
        <v>40</v>
      </c>
      <c r="N559" s="151" t="s">
        <v>439</v>
      </c>
      <c r="O559" s="152"/>
      <c r="P559" s="153">
        <f>O559*H559</f>
        <v>0</v>
      </c>
      <c r="Q559" s="153">
        <v>0</v>
      </c>
      <c r="R559" s="153">
        <f>Q559*H559</f>
        <v>0</v>
      </c>
      <c r="S559" s="153">
        <v>0</v>
      </c>
      <c r="T559" s="154">
        <f>S559*H559</f>
        <v>0</v>
      </c>
      <c r="U559" s="270"/>
      <c r="V559" s="270"/>
      <c r="W559" s="270"/>
      <c r="X559" s="270"/>
      <c r="Y559" s="270"/>
      <c r="Z559" s="270"/>
      <c r="AA559" s="270"/>
      <c r="AB559" s="270"/>
      <c r="AC559" s="270"/>
      <c r="AD559" s="270"/>
      <c r="AE559" s="270"/>
      <c r="AR559" s="155" t="s">
        <v>151</v>
      </c>
      <c r="AT559" s="155" t="s">
        <v>476</v>
      </c>
      <c r="AU559" s="155" t="s">
        <v>131</v>
      </c>
      <c r="AY559" s="48" t="s">
        <v>475</v>
      </c>
      <c r="BE559" s="156">
        <f>IF(N559="základní",J559,0)</f>
        <v>0</v>
      </c>
      <c r="BF559" s="156">
        <f>IF(N559="snížená",J559,0)</f>
        <v>0</v>
      </c>
      <c r="BG559" s="156">
        <f>IF(N559="zákl. přenesená",J559,0)</f>
        <v>0</v>
      </c>
      <c r="BH559" s="156">
        <f>IF(N559="sníž. přenesená",J559,0)</f>
        <v>0</v>
      </c>
      <c r="BI559" s="156">
        <f>IF(N559="nulová",J559,0)</f>
        <v>0</v>
      </c>
      <c r="BJ559" s="48" t="s">
        <v>62</v>
      </c>
      <c r="BK559" s="156">
        <f>ROUND(I559*H559,2)</f>
        <v>0</v>
      </c>
      <c r="BL559" s="48" t="s">
        <v>151</v>
      </c>
      <c r="BM559" s="155" t="s">
        <v>1079</v>
      </c>
    </row>
    <row r="560" spans="1:65" s="56" customFormat="1">
      <c r="A560" s="270"/>
      <c r="B560" s="80"/>
      <c r="C560" s="266"/>
      <c r="D560" s="157" t="s">
        <v>44</v>
      </c>
      <c r="E560" s="266"/>
      <c r="F560" s="158" t="s">
        <v>1080</v>
      </c>
      <c r="G560" s="266"/>
      <c r="H560" s="266"/>
      <c r="I560" s="159"/>
      <c r="J560" s="266"/>
      <c r="K560" s="266"/>
      <c r="L560" s="54"/>
      <c r="M560" s="160"/>
      <c r="N560" s="161"/>
      <c r="O560" s="152"/>
      <c r="P560" s="152"/>
      <c r="Q560" s="152"/>
      <c r="R560" s="152"/>
      <c r="S560" s="152"/>
      <c r="T560" s="162"/>
      <c r="U560" s="270"/>
      <c r="V560" s="270"/>
      <c r="W560" s="270"/>
      <c r="X560" s="270"/>
      <c r="Y560" s="270"/>
      <c r="Z560" s="270"/>
      <c r="AA560" s="270"/>
      <c r="AB560" s="270"/>
      <c r="AC560" s="270"/>
      <c r="AD560" s="270"/>
      <c r="AE560" s="270"/>
      <c r="AT560" s="48" t="s">
        <v>44</v>
      </c>
      <c r="AU560" s="48" t="s">
        <v>131</v>
      </c>
    </row>
    <row r="561" spans="1:65" s="56" customFormat="1">
      <c r="A561" s="270"/>
      <c r="B561" s="80"/>
      <c r="C561" s="266"/>
      <c r="D561" s="163" t="s">
        <v>483</v>
      </c>
      <c r="E561" s="266"/>
      <c r="F561" s="164" t="s">
        <v>1081</v>
      </c>
      <c r="G561" s="266"/>
      <c r="H561" s="266"/>
      <c r="I561" s="159"/>
      <c r="J561" s="266"/>
      <c r="K561" s="266"/>
      <c r="L561" s="54"/>
      <c r="M561" s="160"/>
      <c r="N561" s="161"/>
      <c r="O561" s="152"/>
      <c r="P561" s="152"/>
      <c r="Q561" s="152"/>
      <c r="R561" s="152"/>
      <c r="S561" s="152"/>
      <c r="T561" s="162"/>
      <c r="U561" s="270"/>
      <c r="V561" s="270"/>
      <c r="W561" s="270"/>
      <c r="X561" s="270"/>
      <c r="Y561" s="270"/>
      <c r="Z561" s="270"/>
      <c r="AA561" s="270"/>
      <c r="AB561" s="270"/>
      <c r="AC561" s="270"/>
      <c r="AD561" s="270"/>
      <c r="AE561" s="270"/>
      <c r="AT561" s="48" t="s">
        <v>483</v>
      </c>
      <c r="AU561" s="48" t="s">
        <v>131</v>
      </c>
    </row>
    <row r="562" spans="1:65" s="166" customFormat="1">
      <c r="B562" s="167"/>
      <c r="C562" s="168"/>
      <c r="D562" s="157" t="s">
        <v>46</v>
      </c>
      <c r="E562" s="169" t="s">
        <v>40</v>
      </c>
      <c r="F562" s="170" t="s">
        <v>1082</v>
      </c>
      <c r="G562" s="168"/>
      <c r="H562" s="171">
        <v>25.271999999999998</v>
      </c>
      <c r="I562" s="172"/>
      <c r="J562" s="168"/>
      <c r="K562" s="168"/>
      <c r="L562" s="173"/>
      <c r="M562" s="174"/>
      <c r="N562" s="175"/>
      <c r="O562" s="175"/>
      <c r="P562" s="175"/>
      <c r="Q562" s="175"/>
      <c r="R562" s="175"/>
      <c r="S562" s="175"/>
      <c r="T562" s="176"/>
      <c r="AT562" s="177" t="s">
        <v>46</v>
      </c>
      <c r="AU562" s="177" t="s">
        <v>131</v>
      </c>
      <c r="AV562" s="166" t="s">
        <v>131</v>
      </c>
      <c r="AW562" s="166" t="s">
        <v>529</v>
      </c>
      <c r="AX562" s="166" t="s">
        <v>62</v>
      </c>
      <c r="AY562" s="177" t="s">
        <v>475</v>
      </c>
    </row>
    <row r="563" spans="1:65" s="56" customFormat="1" ht="16.5" customHeight="1">
      <c r="A563" s="270"/>
      <c r="B563" s="80"/>
      <c r="C563" s="143" t="s">
        <v>1083</v>
      </c>
      <c r="D563" s="143" t="s">
        <v>476</v>
      </c>
      <c r="E563" s="144" t="s">
        <v>1084</v>
      </c>
      <c r="F563" s="145" t="s">
        <v>1085</v>
      </c>
      <c r="G563" s="146" t="s">
        <v>523</v>
      </c>
      <c r="H563" s="147">
        <v>16.536000000000001</v>
      </c>
      <c r="I563" s="148"/>
      <c r="J563" s="149">
        <f>ROUND(I563*H563,2)</f>
        <v>0</v>
      </c>
      <c r="K563" s="145" t="s">
        <v>480</v>
      </c>
      <c r="L563" s="54"/>
      <c r="M563" s="150" t="s">
        <v>40</v>
      </c>
      <c r="N563" s="151" t="s">
        <v>439</v>
      </c>
      <c r="O563" s="152"/>
      <c r="P563" s="153">
        <f>O563*H563</f>
        <v>0</v>
      </c>
      <c r="Q563" s="153">
        <v>0</v>
      </c>
      <c r="R563" s="153">
        <f>Q563*H563</f>
        <v>0</v>
      </c>
      <c r="S563" s="153">
        <v>0</v>
      </c>
      <c r="T563" s="154">
        <f>S563*H563</f>
        <v>0</v>
      </c>
      <c r="U563" s="270"/>
      <c r="V563" s="270"/>
      <c r="W563" s="270"/>
      <c r="X563" s="270"/>
      <c r="Y563" s="270"/>
      <c r="Z563" s="270"/>
      <c r="AA563" s="270"/>
      <c r="AB563" s="270"/>
      <c r="AC563" s="270"/>
      <c r="AD563" s="270"/>
      <c r="AE563" s="270"/>
      <c r="AR563" s="155" t="s">
        <v>151</v>
      </c>
      <c r="AT563" s="155" t="s">
        <v>476</v>
      </c>
      <c r="AU563" s="155" t="s">
        <v>131</v>
      </c>
      <c r="AY563" s="48" t="s">
        <v>475</v>
      </c>
      <c r="BE563" s="156">
        <f>IF(N563="základní",J563,0)</f>
        <v>0</v>
      </c>
      <c r="BF563" s="156">
        <f>IF(N563="snížená",J563,0)</f>
        <v>0</v>
      </c>
      <c r="BG563" s="156">
        <f>IF(N563="zákl. přenesená",J563,0)</f>
        <v>0</v>
      </c>
      <c r="BH563" s="156">
        <f>IF(N563="sníž. přenesená",J563,0)</f>
        <v>0</v>
      </c>
      <c r="BI563" s="156">
        <f>IF(N563="nulová",J563,0)</f>
        <v>0</v>
      </c>
      <c r="BJ563" s="48" t="s">
        <v>62</v>
      </c>
      <c r="BK563" s="156">
        <f>ROUND(I563*H563,2)</f>
        <v>0</v>
      </c>
      <c r="BL563" s="48" t="s">
        <v>151</v>
      </c>
      <c r="BM563" s="155" t="s">
        <v>1086</v>
      </c>
    </row>
    <row r="564" spans="1:65" s="56" customFormat="1" ht="19.5">
      <c r="A564" s="270"/>
      <c r="B564" s="80"/>
      <c r="C564" s="266"/>
      <c r="D564" s="157" t="s">
        <v>44</v>
      </c>
      <c r="E564" s="266"/>
      <c r="F564" s="158" t="s">
        <v>1087</v>
      </c>
      <c r="G564" s="266"/>
      <c r="H564" s="266"/>
      <c r="I564" s="159"/>
      <c r="J564" s="266"/>
      <c r="K564" s="266"/>
      <c r="L564" s="54"/>
      <c r="M564" s="160"/>
      <c r="N564" s="161"/>
      <c r="O564" s="152"/>
      <c r="P564" s="152"/>
      <c r="Q564" s="152"/>
      <c r="R564" s="152"/>
      <c r="S564" s="152"/>
      <c r="T564" s="162"/>
      <c r="U564" s="270"/>
      <c r="V564" s="270"/>
      <c r="W564" s="270"/>
      <c r="X564" s="270"/>
      <c r="Y564" s="270"/>
      <c r="Z564" s="270"/>
      <c r="AA564" s="270"/>
      <c r="AB564" s="270"/>
      <c r="AC564" s="270"/>
      <c r="AD564" s="270"/>
      <c r="AE564" s="270"/>
      <c r="AT564" s="48" t="s">
        <v>44</v>
      </c>
      <c r="AU564" s="48" t="s">
        <v>131</v>
      </c>
    </row>
    <row r="565" spans="1:65" s="56" customFormat="1">
      <c r="A565" s="270"/>
      <c r="B565" s="80"/>
      <c r="C565" s="266"/>
      <c r="D565" s="163" t="s">
        <v>483</v>
      </c>
      <c r="E565" s="266"/>
      <c r="F565" s="164" t="s">
        <v>1088</v>
      </c>
      <c r="G565" s="266"/>
      <c r="H565" s="266"/>
      <c r="I565" s="159"/>
      <c r="J565" s="266"/>
      <c r="K565" s="266"/>
      <c r="L565" s="54"/>
      <c r="M565" s="160"/>
      <c r="N565" s="161"/>
      <c r="O565" s="152"/>
      <c r="P565" s="152"/>
      <c r="Q565" s="152"/>
      <c r="R565" s="152"/>
      <c r="S565" s="152"/>
      <c r="T565" s="162"/>
      <c r="U565" s="270"/>
      <c r="V565" s="270"/>
      <c r="W565" s="270"/>
      <c r="X565" s="270"/>
      <c r="Y565" s="270"/>
      <c r="Z565" s="270"/>
      <c r="AA565" s="270"/>
      <c r="AB565" s="270"/>
      <c r="AC565" s="270"/>
      <c r="AD565" s="270"/>
      <c r="AE565" s="270"/>
      <c r="AT565" s="48" t="s">
        <v>483</v>
      </c>
      <c r="AU565" s="48" t="s">
        <v>131</v>
      </c>
    </row>
    <row r="566" spans="1:65" s="166" customFormat="1">
      <c r="B566" s="167"/>
      <c r="C566" s="168"/>
      <c r="D566" s="157" t="s">
        <v>46</v>
      </c>
      <c r="E566" s="169" t="s">
        <v>40</v>
      </c>
      <c r="F566" s="170" t="s">
        <v>542</v>
      </c>
      <c r="G566" s="168"/>
      <c r="H566" s="171">
        <v>16.536000000000001</v>
      </c>
      <c r="I566" s="172"/>
      <c r="J566" s="168"/>
      <c r="K566" s="168"/>
      <c r="L566" s="173"/>
      <c r="M566" s="174"/>
      <c r="N566" s="175"/>
      <c r="O566" s="175"/>
      <c r="P566" s="175"/>
      <c r="Q566" s="175"/>
      <c r="R566" s="175"/>
      <c r="S566" s="175"/>
      <c r="T566" s="176"/>
      <c r="AT566" s="177" t="s">
        <v>46</v>
      </c>
      <c r="AU566" s="177" t="s">
        <v>131</v>
      </c>
      <c r="AV566" s="166" t="s">
        <v>131</v>
      </c>
      <c r="AW566" s="166" t="s">
        <v>529</v>
      </c>
      <c r="AX566" s="166" t="s">
        <v>62</v>
      </c>
      <c r="AY566" s="177" t="s">
        <v>475</v>
      </c>
    </row>
    <row r="567" spans="1:65" s="126" customFormat="1" ht="22.9" customHeight="1">
      <c r="B567" s="127"/>
      <c r="C567" s="128"/>
      <c r="D567" s="129" t="s">
        <v>472</v>
      </c>
      <c r="E567" s="141" t="s">
        <v>227</v>
      </c>
      <c r="F567" s="141" t="s">
        <v>1089</v>
      </c>
      <c r="G567" s="128"/>
      <c r="H567" s="128"/>
      <c r="I567" s="131"/>
      <c r="J567" s="142">
        <f>BK567</f>
        <v>0</v>
      </c>
      <c r="K567" s="128"/>
      <c r="L567" s="133"/>
      <c r="M567" s="134"/>
      <c r="N567" s="135"/>
      <c r="O567" s="135"/>
      <c r="P567" s="136">
        <f>SUM(P568:P633)</f>
        <v>0</v>
      </c>
      <c r="Q567" s="135"/>
      <c r="R567" s="136">
        <f>SUM(R568:R633)</f>
        <v>49.615182550000014</v>
      </c>
      <c r="S567" s="135"/>
      <c r="T567" s="137">
        <f>SUM(T568:T633)</f>
        <v>0</v>
      </c>
      <c r="AR567" s="138" t="s">
        <v>62</v>
      </c>
      <c r="AT567" s="139" t="s">
        <v>472</v>
      </c>
      <c r="AU567" s="139" t="s">
        <v>62</v>
      </c>
      <c r="AY567" s="138" t="s">
        <v>475</v>
      </c>
      <c r="BK567" s="140">
        <f>SUM(BK568:BK633)</f>
        <v>0</v>
      </c>
    </row>
    <row r="568" spans="1:65" s="56" customFormat="1" ht="16.5" customHeight="1">
      <c r="A568" s="270"/>
      <c r="B568" s="80"/>
      <c r="C568" s="143" t="s">
        <v>1090</v>
      </c>
      <c r="D568" s="143" t="s">
        <v>476</v>
      </c>
      <c r="E568" s="144" t="s">
        <v>1091</v>
      </c>
      <c r="F568" s="145" t="s">
        <v>1092</v>
      </c>
      <c r="G568" s="146" t="s">
        <v>568</v>
      </c>
      <c r="H568" s="147">
        <v>25.4</v>
      </c>
      <c r="I568" s="148"/>
      <c r="J568" s="149">
        <f>ROUND(I568*H568,2)</f>
        <v>0</v>
      </c>
      <c r="K568" s="145" t="s">
        <v>480</v>
      </c>
      <c r="L568" s="54"/>
      <c r="M568" s="150" t="s">
        <v>40</v>
      </c>
      <c r="N568" s="151" t="s">
        <v>439</v>
      </c>
      <c r="O568" s="152"/>
      <c r="P568" s="153">
        <f>O568*H568</f>
        <v>0</v>
      </c>
      <c r="Q568" s="153">
        <v>1.0000000000000001E-5</v>
      </c>
      <c r="R568" s="153">
        <f>Q568*H568</f>
        <v>2.5399999999999999E-4</v>
      </c>
      <c r="S568" s="153">
        <v>0</v>
      </c>
      <c r="T568" s="154">
        <f>S568*H568</f>
        <v>0</v>
      </c>
      <c r="U568" s="270"/>
      <c r="V568" s="270"/>
      <c r="W568" s="270"/>
      <c r="X568" s="270"/>
      <c r="Y568" s="270"/>
      <c r="Z568" s="270"/>
      <c r="AA568" s="270"/>
      <c r="AB568" s="270"/>
      <c r="AC568" s="270"/>
      <c r="AD568" s="270"/>
      <c r="AE568" s="270"/>
      <c r="AR568" s="155" t="s">
        <v>151</v>
      </c>
      <c r="AT568" s="155" t="s">
        <v>476</v>
      </c>
      <c r="AU568" s="155" t="s">
        <v>131</v>
      </c>
      <c r="AY568" s="48" t="s">
        <v>475</v>
      </c>
      <c r="BE568" s="156">
        <f>IF(N568="základní",J568,0)</f>
        <v>0</v>
      </c>
      <c r="BF568" s="156">
        <f>IF(N568="snížená",J568,0)</f>
        <v>0</v>
      </c>
      <c r="BG568" s="156">
        <f>IF(N568="zákl. přenesená",J568,0)</f>
        <v>0</v>
      </c>
      <c r="BH568" s="156">
        <f>IF(N568="sníž. přenesená",J568,0)</f>
        <v>0</v>
      </c>
      <c r="BI568" s="156">
        <f>IF(N568="nulová",J568,0)</f>
        <v>0</v>
      </c>
      <c r="BJ568" s="48" t="s">
        <v>62</v>
      </c>
      <c r="BK568" s="156">
        <f>ROUND(I568*H568,2)</f>
        <v>0</v>
      </c>
      <c r="BL568" s="48" t="s">
        <v>151</v>
      </c>
      <c r="BM568" s="155" t="s">
        <v>1093</v>
      </c>
    </row>
    <row r="569" spans="1:65" s="56" customFormat="1">
      <c r="A569" s="270"/>
      <c r="B569" s="80"/>
      <c r="C569" s="266"/>
      <c r="D569" s="157" t="s">
        <v>44</v>
      </c>
      <c r="E569" s="266"/>
      <c r="F569" s="158" t="s">
        <v>1094</v>
      </c>
      <c r="G569" s="266"/>
      <c r="H569" s="266"/>
      <c r="I569" s="159"/>
      <c r="J569" s="266"/>
      <c r="K569" s="266"/>
      <c r="L569" s="54"/>
      <c r="M569" s="160"/>
      <c r="N569" s="161"/>
      <c r="O569" s="152"/>
      <c r="P569" s="152"/>
      <c r="Q569" s="152"/>
      <c r="R569" s="152"/>
      <c r="S569" s="152"/>
      <c r="T569" s="162"/>
      <c r="U569" s="270"/>
      <c r="V569" s="270"/>
      <c r="W569" s="270"/>
      <c r="X569" s="270"/>
      <c r="Y569" s="270"/>
      <c r="Z569" s="270"/>
      <c r="AA569" s="270"/>
      <c r="AB569" s="270"/>
      <c r="AC569" s="270"/>
      <c r="AD569" s="270"/>
      <c r="AE569" s="270"/>
      <c r="AT569" s="48" t="s">
        <v>44</v>
      </c>
      <c r="AU569" s="48" t="s">
        <v>131</v>
      </c>
    </row>
    <row r="570" spans="1:65" s="56" customFormat="1">
      <c r="A570" s="270"/>
      <c r="B570" s="80"/>
      <c r="C570" s="266"/>
      <c r="D570" s="163" t="s">
        <v>483</v>
      </c>
      <c r="E570" s="266"/>
      <c r="F570" s="164" t="s">
        <v>1095</v>
      </c>
      <c r="G570" s="266"/>
      <c r="H570" s="266"/>
      <c r="I570" s="159"/>
      <c r="J570" s="266"/>
      <c r="K570" s="266"/>
      <c r="L570" s="54"/>
      <c r="M570" s="160"/>
      <c r="N570" s="161"/>
      <c r="O570" s="152"/>
      <c r="P570" s="152"/>
      <c r="Q570" s="152"/>
      <c r="R570" s="152"/>
      <c r="S570" s="152"/>
      <c r="T570" s="162"/>
      <c r="U570" s="270"/>
      <c r="V570" s="270"/>
      <c r="W570" s="270"/>
      <c r="X570" s="270"/>
      <c r="Y570" s="270"/>
      <c r="Z570" s="270"/>
      <c r="AA570" s="270"/>
      <c r="AB570" s="270"/>
      <c r="AC570" s="270"/>
      <c r="AD570" s="270"/>
      <c r="AE570" s="270"/>
      <c r="AT570" s="48" t="s">
        <v>483</v>
      </c>
      <c r="AU570" s="48" t="s">
        <v>131</v>
      </c>
    </row>
    <row r="571" spans="1:65" s="56" customFormat="1" ht="16.5" customHeight="1">
      <c r="A571" s="270"/>
      <c r="B571" s="80"/>
      <c r="C571" s="213" t="s">
        <v>1096</v>
      </c>
      <c r="D571" s="213" t="s">
        <v>85</v>
      </c>
      <c r="E571" s="214" t="s">
        <v>1097</v>
      </c>
      <c r="F571" s="215" t="s">
        <v>1098</v>
      </c>
      <c r="G571" s="216" t="s">
        <v>568</v>
      </c>
      <c r="H571" s="217">
        <v>26.161999999999999</v>
      </c>
      <c r="I571" s="218"/>
      <c r="J571" s="219">
        <f>ROUND(I571*H571,2)</f>
        <v>0</v>
      </c>
      <c r="K571" s="215" t="s">
        <v>480</v>
      </c>
      <c r="L571" s="220"/>
      <c r="M571" s="221" t="s">
        <v>40</v>
      </c>
      <c r="N571" s="222" t="s">
        <v>439</v>
      </c>
      <c r="O571" s="152"/>
      <c r="P571" s="153">
        <f>O571*H571</f>
        <v>0</v>
      </c>
      <c r="Q571" s="153">
        <v>4.45E-3</v>
      </c>
      <c r="R571" s="153">
        <f>Q571*H571</f>
        <v>0.11642089999999999</v>
      </c>
      <c r="S571" s="153">
        <v>0</v>
      </c>
      <c r="T571" s="154">
        <f>S571*H571</f>
        <v>0</v>
      </c>
      <c r="U571" s="270"/>
      <c r="V571" s="270"/>
      <c r="W571" s="270"/>
      <c r="X571" s="270"/>
      <c r="Y571" s="270"/>
      <c r="Z571" s="270"/>
      <c r="AA571" s="270"/>
      <c r="AB571" s="270"/>
      <c r="AC571" s="270"/>
      <c r="AD571" s="270"/>
      <c r="AE571" s="270"/>
      <c r="AR571" s="155" t="s">
        <v>227</v>
      </c>
      <c r="AT571" s="155" t="s">
        <v>85</v>
      </c>
      <c r="AU571" s="155" t="s">
        <v>131</v>
      </c>
      <c r="AY571" s="48" t="s">
        <v>475</v>
      </c>
      <c r="BE571" s="156">
        <f>IF(N571="základní",J571,0)</f>
        <v>0</v>
      </c>
      <c r="BF571" s="156">
        <f>IF(N571="snížená",J571,0)</f>
        <v>0</v>
      </c>
      <c r="BG571" s="156">
        <f>IF(N571="zákl. přenesená",J571,0)</f>
        <v>0</v>
      </c>
      <c r="BH571" s="156">
        <f>IF(N571="sníž. přenesená",J571,0)</f>
        <v>0</v>
      </c>
      <c r="BI571" s="156">
        <f>IF(N571="nulová",J571,0)</f>
        <v>0</v>
      </c>
      <c r="BJ571" s="48" t="s">
        <v>62</v>
      </c>
      <c r="BK571" s="156">
        <f>ROUND(I571*H571,2)</f>
        <v>0</v>
      </c>
      <c r="BL571" s="48" t="s">
        <v>151</v>
      </c>
      <c r="BM571" s="155" t="s">
        <v>1099</v>
      </c>
    </row>
    <row r="572" spans="1:65" s="56" customFormat="1">
      <c r="A572" s="270"/>
      <c r="B572" s="80"/>
      <c r="C572" s="266"/>
      <c r="D572" s="157" t="s">
        <v>44</v>
      </c>
      <c r="E572" s="266"/>
      <c r="F572" s="158" t="s">
        <v>1098</v>
      </c>
      <c r="G572" s="266"/>
      <c r="H572" s="266"/>
      <c r="I572" s="159"/>
      <c r="J572" s="266"/>
      <c r="K572" s="266"/>
      <c r="L572" s="54"/>
      <c r="M572" s="160"/>
      <c r="N572" s="161"/>
      <c r="O572" s="152"/>
      <c r="P572" s="152"/>
      <c r="Q572" s="152"/>
      <c r="R572" s="152"/>
      <c r="S572" s="152"/>
      <c r="T572" s="162"/>
      <c r="U572" s="270"/>
      <c r="V572" s="270"/>
      <c r="W572" s="270"/>
      <c r="X572" s="270"/>
      <c r="Y572" s="270"/>
      <c r="Z572" s="270"/>
      <c r="AA572" s="270"/>
      <c r="AB572" s="270"/>
      <c r="AC572" s="270"/>
      <c r="AD572" s="270"/>
      <c r="AE572" s="270"/>
      <c r="AT572" s="48" t="s">
        <v>44</v>
      </c>
      <c r="AU572" s="48" t="s">
        <v>131</v>
      </c>
    </row>
    <row r="573" spans="1:65" s="166" customFormat="1">
      <c r="B573" s="167"/>
      <c r="C573" s="168"/>
      <c r="D573" s="157" t="s">
        <v>46</v>
      </c>
      <c r="E573" s="168"/>
      <c r="F573" s="170" t="s">
        <v>1100</v>
      </c>
      <c r="G573" s="168"/>
      <c r="H573" s="171">
        <v>26.161999999999999</v>
      </c>
      <c r="I573" s="172"/>
      <c r="J573" s="168"/>
      <c r="K573" s="168"/>
      <c r="L573" s="173"/>
      <c r="M573" s="174"/>
      <c r="N573" s="175"/>
      <c r="O573" s="175"/>
      <c r="P573" s="175"/>
      <c r="Q573" s="175"/>
      <c r="R573" s="175"/>
      <c r="S573" s="175"/>
      <c r="T573" s="176"/>
      <c r="AT573" s="177" t="s">
        <v>46</v>
      </c>
      <c r="AU573" s="177" t="s">
        <v>131</v>
      </c>
      <c r="AV573" s="166" t="s">
        <v>131</v>
      </c>
      <c r="AW573" s="166" t="s">
        <v>415</v>
      </c>
      <c r="AX573" s="166" t="s">
        <v>62</v>
      </c>
      <c r="AY573" s="177" t="s">
        <v>475</v>
      </c>
    </row>
    <row r="574" spans="1:65" s="56" customFormat="1" ht="16.5" customHeight="1">
      <c r="A574" s="270"/>
      <c r="B574" s="80"/>
      <c r="C574" s="143" t="s">
        <v>1101</v>
      </c>
      <c r="D574" s="143" t="s">
        <v>476</v>
      </c>
      <c r="E574" s="144" t="s">
        <v>1102</v>
      </c>
      <c r="F574" s="145" t="s">
        <v>1103</v>
      </c>
      <c r="G574" s="146" t="s">
        <v>568</v>
      </c>
      <c r="H574" s="147">
        <v>279</v>
      </c>
      <c r="I574" s="148"/>
      <c r="J574" s="149">
        <f>ROUND(I574*H574,2)</f>
        <v>0</v>
      </c>
      <c r="K574" s="145" t="s">
        <v>480</v>
      </c>
      <c r="L574" s="54"/>
      <c r="M574" s="150" t="s">
        <v>40</v>
      </c>
      <c r="N574" s="151" t="s">
        <v>439</v>
      </c>
      <c r="O574" s="152"/>
      <c r="P574" s="153">
        <f>O574*H574</f>
        <v>0</v>
      </c>
      <c r="Q574" s="153">
        <v>2.0000000000000002E-5</v>
      </c>
      <c r="R574" s="153">
        <f>Q574*H574</f>
        <v>5.5800000000000008E-3</v>
      </c>
      <c r="S574" s="153">
        <v>0</v>
      </c>
      <c r="T574" s="154">
        <f>S574*H574</f>
        <v>0</v>
      </c>
      <c r="U574" s="270"/>
      <c r="V574" s="270"/>
      <c r="W574" s="270"/>
      <c r="X574" s="270"/>
      <c r="Y574" s="270"/>
      <c r="Z574" s="270"/>
      <c r="AA574" s="270"/>
      <c r="AB574" s="270"/>
      <c r="AC574" s="270"/>
      <c r="AD574" s="270"/>
      <c r="AE574" s="270"/>
      <c r="AR574" s="155" t="s">
        <v>151</v>
      </c>
      <c r="AT574" s="155" t="s">
        <v>476</v>
      </c>
      <c r="AU574" s="155" t="s">
        <v>131</v>
      </c>
      <c r="AY574" s="48" t="s">
        <v>475</v>
      </c>
      <c r="BE574" s="156">
        <f>IF(N574="základní",J574,0)</f>
        <v>0</v>
      </c>
      <c r="BF574" s="156">
        <f>IF(N574="snížená",J574,0)</f>
        <v>0</v>
      </c>
      <c r="BG574" s="156">
        <f>IF(N574="zákl. přenesená",J574,0)</f>
        <v>0</v>
      </c>
      <c r="BH574" s="156">
        <f>IF(N574="sníž. přenesená",J574,0)</f>
        <v>0</v>
      </c>
      <c r="BI574" s="156">
        <f>IF(N574="nulová",J574,0)</f>
        <v>0</v>
      </c>
      <c r="BJ574" s="48" t="s">
        <v>62</v>
      </c>
      <c r="BK574" s="156">
        <f>ROUND(I574*H574,2)</f>
        <v>0</v>
      </c>
      <c r="BL574" s="48" t="s">
        <v>151</v>
      </c>
      <c r="BM574" s="155" t="s">
        <v>1104</v>
      </c>
    </row>
    <row r="575" spans="1:65" s="56" customFormat="1">
      <c r="A575" s="270"/>
      <c r="B575" s="80"/>
      <c r="C575" s="266"/>
      <c r="D575" s="157" t="s">
        <v>44</v>
      </c>
      <c r="E575" s="266"/>
      <c r="F575" s="158" t="s">
        <v>1105</v>
      </c>
      <c r="G575" s="266"/>
      <c r="H575" s="266"/>
      <c r="I575" s="159"/>
      <c r="J575" s="266"/>
      <c r="K575" s="266"/>
      <c r="L575" s="54"/>
      <c r="M575" s="160"/>
      <c r="N575" s="161"/>
      <c r="O575" s="152"/>
      <c r="P575" s="152"/>
      <c r="Q575" s="152"/>
      <c r="R575" s="152"/>
      <c r="S575" s="152"/>
      <c r="T575" s="162"/>
      <c r="U575" s="270"/>
      <c r="V575" s="270"/>
      <c r="W575" s="270"/>
      <c r="X575" s="270"/>
      <c r="Y575" s="270"/>
      <c r="Z575" s="270"/>
      <c r="AA575" s="270"/>
      <c r="AB575" s="270"/>
      <c r="AC575" s="270"/>
      <c r="AD575" s="270"/>
      <c r="AE575" s="270"/>
      <c r="AT575" s="48" t="s">
        <v>44</v>
      </c>
      <c r="AU575" s="48" t="s">
        <v>131</v>
      </c>
    </row>
    <row r="576" spans="1:65" s="56" customFormat="1">
      <c r="A576" s="270"/>
      <c r="B576" s="80"/>
      <c r="C576" s="266"/>
      <c r="D576" s="163" t="s">
        <v>483</v>
      </c>
      <c r="E576" s="266"/>
      <c r="F576" s="164" t="s">
        <v>1106</v>
      </c>
      <c r="G576" s="266"/>
      <c r="H576" s="266"/>
      <c r="I576" s="159"/>
      <c r="J576" s="266"/>
      <c r="K576" s="266"/>
      <c r="L576" s="54"/>
      <c r="M576" s="160"/>
      <c r="N576" s="161"/>
      <c r="O576" s="152"/>
      <c r="P576" s="152"/>
      <c r="Q576" s="152"/>
      <c r="R576" s="152"/>
      <c r="S576" s="152"/>
      <c r="T576" s="162"/>
      <c r="U576" s="270"/>
      <c r="V576" s="270"/>
      <c r="W576" s="270"/>
      <c r="X576" s="270"/>
      <c r="Y576" s="270"/>
      <c r="Z576" s="270"/>
      <c r="AA576" s="270"/>
      <c r="AB576" s="270"/>
      <c r="AC576" s="270"/>
      <c r="AD576" s="270"/>
      <c r="AE576" s="270"/>
      <c r="AT576" s="48" t="s">
        <v>483</v>
      </c>
      <c r="AU576" s="48" t="s">
        <v>131</v>
      </c>
    </row>
    <row r="577" spans="1:65" s="56" customFormat="1" ht="16.5" customHeight="1">
      <c r="A577" s="270"/>
      <c r="B577" s="80"/>
      <c r="C577" s="213" t="s">
        <v>1107</v>
      </c>
      <c r="D577" s="213" t="s">
        <v>85</v>
      </c>
      <c r="E577" s="214" t="s">
        <v>1108</v>
      </c>
      <c r="F577" s="215" t="s">
        <v>1109</v>
      </c>
      <c r="G577" s="216" t="s">
        <v>568</v>
      </c>
      <c r="H577" s="217">
        <v>287.37</v>
      </c>
      <c r="I577" s="218"/>
      <c r="J577" s="219">
        <f>ROUND(I577*H577,2)</f>
        <v>0</v>
      </c>
      <c r="K577" s="215" t="s">
        <v>480</v>
      </c>
      <c r="L577" s="220"/>
      <c r="M577" s="221" t="s">
        <v>40</v>
      </c>
      <c r="N577" s="222" t="s">
        <v>439</v>
      </c>
      <c r="O577" s="152"/>
      <c r="P577" s="153">
        <f>O577*H577</f>
        <v>0</v>
      </c>
      <c r="Q577" s="153">
        <v>1.3599999999999999E-2</v>
      </c>
      <c r="R577" s="153">
        <f>Q577*H577</f>
        <v>3.9082319999999999</v>
      </c>
      <c r="S577" s="153">
        <v>0</v>
      </c>
      <c r="T577" s="154">
        <f>S577*H577</f>
        <v>0</v>
      </c>
      <c r="U577" s="270"/>
      <c r="V577" s="270"/>
      <c r="W577" s="270"/>
      <c r="X577" s="270"/>
      <c r="Y577" s="270"/>
      <c r="Z577" s="270"/>
      <c r="AA577" s="270"/>
      <c r="AB577" s="270"/>
      <c r="AC577" s="270"/>
      <c r="AD577" s="270"/>
      <c r="AE577" s="270"/>
      <c r="AR577" s="155" t="s">
        <v>227</v>
      </c>
      <c r="AT577" s="155" t="s">
        <v>85</v>
      </c>
      <c r="AU577" s="155" t="s">
        <v>131</v>
      </c>
      <c r="AY577" s="48" t="s">
        <v>475</v>
      </c>
      <c r="BE577" s="156">
        <f>IF(N577="základní",J577,0)</f>
        <v>0</v>
      </c>
      <c r="BF577" s="156">
        <f>IF(N577="snížená",J577,0)</f>
        <v>0</v>
      </c>
      <c r="BG577" s="156">
        <f>IF(N577="zákl. přenesená",J577,0)</f>
        <v>0</v>
      </c>
      <c r="BH577" s="156">
        <f>IF(N577="sníž. přenesená",J577,0)</f>
        <v>0</v>
      </c>
      <c r="BI577" s="156">
        <f>IF(N577="nulová",J577,0)</f>
        <v>0</v>
      </c>
      <c r="BJ577" s="48" t="s">
        <v>62</v>
      </c>
      <c r="BK577" s="156">
        <f>ROUND(I577*H577,2)</f>
        <v>0</v>
      </c>
      <c r="BL577" s="48" t="s">
        <v>151</v>
      </c>
      <c r="BM577" s="155" t="s">
        <v>1110</v>
      </c>
    </row>
    <row r="578" spans="1:65" s="56" customFormat="1">
      <c r="A578" s="270"/>
      <c r="B578" s="80"/>
      <c r="C578" s="266"/>
      <c r="D578" s="157" t="s">
        <v>44</v>
      </c>
      <c r="E578" s="266"/>
      <c r="F578" s="158" t="s">
        <v>1109</v>
      </c>
      <c r="G578" s="266"/>
      <c r="H578" s="266"/>
      <c r="I578" s="159"/>
      <c r="J578" s="266"/>
      <c r="K578" s="266"/>
      <c r="L578" s="54"/>
      <c r="M578" s="160"/>
      <c r="N578" s="161"/>
      <c r="O578" s="152"/>
      <c r="P578" s="152"/>
      <c r="Q578" s="152"/>
      <c r="R578" s="152"/>
      <c r="S578" s="152"/>
      <c r="T578" s="162"/>
      <c r="U578" s="270"/>
      <c r="V578" s="270"/>
      <c r="W578" s="270"/>
      <c r="X578" s="270"/>
      <c r="Y578" s="270"/>
      <c r="Z578" s="270"/>
      <c r="AA578" s="270"/>
      <c r="AB578" s="270"/>
      <c r="AC578" s="270"/>
      <c r="AD578" s="270"/>
      <c r="AE578" s="270"/>
      <c r="AT578" s="48" t="s">
        <v>44</v>
      </c>
      <c r="AU578" s="48" t="s">
        <v>131</v>
      </c>
    </row>
    <row r="579" spans="1:65" s="166" customFormat="1">
      <c r="B579" s="167"/>
      <c r="C579" s="168"/>
      <c r="D579" s="157" t="s">
        <v>46</v>
      </c>
      <c r="E579" s="168"/>
      <c r="F579" s="170" t="s">
        <v>1111</v>
      </c>
      <c r="G579" s="168"/>
      <c r="H579" s="171">
        <v>287.37</v>
      </c>
      <c r="I579" s="172"/>
      <c r="J579" s="168"/>
      <c r="K579" s="168"/>
      <c r="L579" s="173"/>
      <c r="M579" s="174"/>
      <c r="N579" s="175"/>
      <c r="O579" s="175"/>
      <c r="P579" s="175"/>
      <c r="Q579" s="175"/>
      <c r="R579" s="175"/>
      <c r="S579" s="175"/>
      <c r="T579" s="176"/>
      <c r="AT579" s="177" t="s">
        <v>46</v>
      </c>
      <c r="AU579" s="177" t="s">
        <v>131</v>
      </c>
      <c r="AV579" s="166" t="s">
        <v>131</v>
      </c>
      <c r="AW579" s="166" t="s">
        <v>415</v>
      </c>
      <c r="AX579" s="166" t="s">
        <v>62</v>
      </c>
      <c r="AY579" s="177" t="s">
        <v>475</v>
      </c>
    </row>
    <row r="580" spans="1:65" s="56" customFormat="1" ht="16.5" customHeight="1">
      <c r="A580" s="270"/>
      <c r="B580" s="80"/>
      <c r="C580" s="143" t="s">
        <v>1112</v>
      </c>
      <c r="D580" s="143" t="s">
        <v>476</v>
      </c>
      <c r="E580" s="144" t="s">
        <v>1113</v>
      </c>
      <c r="F580" s="145" t="s">
        <v>1114</v>
      </c>
      <c r="G580" s="146" t="s">
        <v>568</v>
      </c>
      <c r="H580" s="147">
        <v>49.5</v>
      </c>
      <c r="I580" s="148"/>
      <c r="J580" s="149">
        <f>ROUND(I580*H580,2)</f>
        <v>0</v>
      </c>
      <c r="K580" s="145" t="s">
        <v>480</v>
      </c>
      <c r="L580" s="54"/>
      <c r="M580" s="150" t="s">
        <v>40</v>
      </c>
      <c r="N580" s="151" t="s">
        <v>439</v>
      </c>
      <c r="O580" s="152"/>
      <c r="P580" s="153">
        <f>O580*H580</f>
        <v>0</v>
      </c>
      <c r="Q580" s="153">
        <v>3.0000000000000001E-5</v>
      </c>
      <c r="R580" s="153">
        <f>Q580*H580</f>
        <v>1.485E-3</v>
      </c>
      <c r="S580" s="153">
        <v>0</v>
      </c>
      <c r="T580" s="154">
        <f>S580*H580</f>
        <v>0</v>
      </c>
      <c r="U580" s="270"/>
      <c r="V580" s="270"/>
      <c r="W580" s="270"/>
      <c r="X580" s="270"/>
      <c r="Y580" s="270"/>
      <c r="Z580" s="270"/>
      <c r="AA580" s="270"/>
      <c r="AB580" s="270"/>
      <c r="AC580" s="270"/>
      <c r="AD580" s="270"/>
      <c r="AE580" s="270"/>
      <c r="AR580" s="155" t="s">
        <v>151</v>
      </c>
      <c r="AT580" s="155" t="s">
        <v>476</v>
      </c>
      <c r="AU580" s="155" t="s">
        <v>131</v>
      </c>
      <c r="AY580" s="48" t="s">
        <v>475</v>
      </c>
      <c r="BE580" s="156">
        <f>IF(N580="základní",J580,0)</f>
        <v>0</v>
      </c>
      <c r="BF580" s="156">
        <f>IF(N580="snížená",J580,0)</f>
        <v>0</v>
      </c>
      <c r="BG580" s="156">
        <f>IF(N580="zákl. přenesená",J580,0)</f>
        <v>0</v>
      </c>
      <c r="BH580" s="156">
        <f>IF(N580="sníž. přenesená",J580,0)</f>
        <v>0</v>
      </c>
      <c r="BI580" s="156">
        <f>IF(N580="nulová",J580,0)</f>
        <v>0</v>
      </c>
      <c r="BJ580" s="48" t="s">
        <v>62</v>
      </c>
      <c r="BK580" s="156">
        <f>ROUND(I580*H580,2)</f>
        <v>0</v>
      </c>
      <c r="BL580" s="48" t="s">
        <v>151</v>
      </c>
      <c r="BM580" s="155" t="s">
        <v>1115</v>
      </c>
    </row>
    <row r="581" spans="1:65" s="56" customFormat="1">
      <c r="A581" s="270"/>
      <c r="B581" s="80"/>
      <c r="C581" s="266"/>
      <c r="D581" s="157" t="s">
        <v>44</v>
      </c>
      <c r="E581" s="266"/>
      <c r="F581" s="158" t="s">
        <v>1116</v>
      </c>
      <c r="G581" s="266"/>
      <c r="H581" s="266"/>
      <c r="I581" s="159"/>
      <c r="J581" s="266"/>
      <c r="K581" s="266"/>
      <c r="L581" s="54"/>
      <c r="M581" s="160"/>
      <c r="N581" s="161"/>
      <c r="O581" s="152"/>
      <c r="P581" s="152"/>
      <c r="Q581" s="152"/>
      <c r="R581" s="152"/>
      <c r="S581" s="152"/>
      <c r="T581" s="162"/>
      <c r="U581" s="270"/>
      <c r="V581" s="270"/>
      <c r="W581" s="270"/>
      <c r="X581" s="270"/>
      <c r="Y581" s="270"/>
      <c r="Z581" s="270"/>
      <c r="AA581" s="270"/>
      <c r="AB581" s="270"/>
      <c r="AC581" s="270"/>
      <c r="AD581" s="270"/>
      <c r="AE581" s="270"/>
      <c r="AT581" s="48" t="s">
        <v>44</v>
      </c>
      <c r="AU581" s="48" t="s">
        <v>131</v>
      </c>
    </row>
    <row r="582" spans="1:65" s="56" customFormat="1">
      <c r="A582" s="270"/>
      <c r="B582" s="80"/>
      <c r="C582" s="266"/>
      <c r="D582" s="163" t="s">
        <v>483</v>
      </c>
      <c r="E582" s="266"/>
      <c r="F582" s="164" t="s">
        <v>1117</v>
      </c>
      <c r="G582" s="266"/>
      <c r="H582" s="266"/>
      <c r="I582" s="159"/>
      <c r="J582" s="266"/>
      <c r="K582" s="266"/>
      <c r="L582" s="54"/>
      <c r="M582" s="160"/>
      <c r="N582" s="161"/>
      <c r="O582" s="152"/>
      <c r="P582" s="152"/>
      <c r="Q582" s="152"/>
      <c r="R582" s="152"/>
      <c r="S582" s="152"/>
      <c r="T582" s="162"/>
      <c r="U582" s="270"/>
      <c r="V582" s="270"/>
      <c r="W582" s="270"/>
      <c r="X582" s="270"/>
      <c r="Y582" s="270"/>
      <c r="Z582" s="270"/>
      <c r="AA582" s="270"/>
      <c r="AB582" s="270"/>
      <c r="AC582" s="270"/>
      <c r="AD582" s="270"/>
      <c r="AE582" s="270"/>
      <c r="AT582" s="48" t="s">
        <v>483</v>
      </c>
      <c r="AU582" s="48" t="s">
        <v>131</v>
      </c>
    </row>
    <row r="583" spans="1:65" s="56" customFormat="1" ht="16.5" customHeight="1">
      <c r="A583" s="270"/>
      <c r="B583" s="80"/>
      <c r="C583" s="213" t="s">
        <v>1118</v>
      </c>
      <c r="D583" s="213" t="s">
        <v>85</v>
      </c>
      <c r="E583" s="214" t="s">
        <v>1119</v>
      </c>
      <c r="F583" s="215" t="s">
        <v>1120</v>
      </c>
      <c r="G583" s="216" t="s">
        <v>568</v>
      </c>
      <c r="H583" s="217">
        <v>50.984999999999999</v>
      </c>
      <c r="I583" s="218"/>
      <c r="J583" s="219">
        <f>ROUND(I583*H583,2)</f>
        <v>0</v>
      </c>
      <c r="K583" s="215" t="s">
        <v>480</v>
      </c>
      <c r="L583" s="220"/>
      <c r="M583" s="221" t="s">
        <v>40</v>
      </c>
      <c r="N583" s="222" t="s">
        <v>439</v>
      </c>
      <c r="O583" s="152"/>
      <c r="P583" s="153">
        <f>O583*H583</f>
        <v>0</v>
      </c>
      <c r="Q583" s="153">
        <v>4.3290000000000002E-2</v>
      </c>
      <c r="R583" s="153">
        <f>Q583*H583</f>
        <v>2.2071406499999999</v>
      </c>
      <c r="S583" s="153">
        <v>0</v>
      </c>
      <c r="T583" s="154">
        <f>S583*H583</f>
        <v>0</v>
      </c>
      <c r="U583" s="270"/>
      <c r="V583" s="270"/>
      <c r="W583" s="270"/>
      <c r="X583" s="270"/>
      <c r="Y583" s="270"/>
      <c r="Z583" s="270"/>
      <c r="AA583" s="270"/>
      <c r="AB583" s="270"/>
      <c r="AC583" s="270"/>
      <c r="AD583" s="270"/>
      <c r="AE583" s="270"/>
      <c r="AR583" s="155" t="s">
        <v>227</v>
      </c>
      <c r="AT583" s="155" t="s">
        <v>85</v>
      </c>
      <c r="AU583" s="155" t="s">
        <v>131</v>
      </c>
      <c r="AY583" s="48" t="s">
        <v>475</v>
      </c>
      <c r="BE583" s="156">
        <f>IF(N583="základní",J583,0)</f>
        <v>0</v>
      </c>
      <c r="BF583" s="156">
        <f>IF(N583="snížená",J583,0)</f>
        <v>0</v>
      </c>
      <c r="BG583" s="156">
        <f>IF(N583="zákl. přenesená",J583,0)</f>
        <v>0</v>
      </c>
      <c r="BH583" s="156">
        <f>IF(N583="sníž. přenesená",J583,0)</f>
        <v>0</v>
      </c>
      <c r="BI583" s="156">
        <f>IF(N583="nulová",J583,0)</f>
        <v>0</v>
      </c>
      <c r="BJ583" s="48" t="s">
        <v>62</v>
      </c>
      <c r="BK583" s="156">
        <f>ROUND(I583*H583,2)</f>
        <v>0</v>
      </c>
      <c r="BL583" s="48" t="s">
        <v>151</v>
      </c>
      <c r="BM583" s="155" t="s">
        <v>1121</v>
      </c>
    </row>
    <row r="584" spans="1:65" s="56" customFormat="1">
      <c r="A584" s="270"/>
      <c r="B584" s="80"/>
      <c r="C584" s="266"/>
      <c r="D584" s="157" t="s">
        <v>44</v>
      </c>
      <c r="E584" s="266"/>
      <c r="F584" s="158" t="s">
        <v>1120</v>
      </c>
      <c r="G584" s="266"/>
      <c r="H584" s="266"/>
      <c r="I584" s="159"/>
      <c r="J584" s="266"/>
      <c r="K584" s="266"/>
      <c r="L584" s="54"/>
      <c r="M584" s="160"/>
      <c r="N584" s="161"/>
      <c r="O584" s="152"/>
      <c r="P584" s="152"/>
      <c r="Q584" s="152"/>
      <c r="R584" s="152"/>
      <c r="S584" s="152"/>
      <c r="T584" s="162"/>
      <c r="U584" s="270"/>
      <c r="V584" s="270"/>
      <c r="W584" s="270"/>
      <c r="X584" s="270"/>
      <c r="Y584" s="270"/>
      <c r="Z584" s="270"/>
      <c r="AA584" s="270"/>
      <c r="AB584" s="270"/>
      <c r="AC584" s="270"/>
      <c r="AD584" s="270"/>
      <c r="AE584" s="270"/>
      <c r="AT584" s="48" t="s">
        <v>44</v>
      </c>
      <c r="AU584" s="48" t="s">
        <v>131</v>
      </c>
    </row>
    <row r="585" spans="1:65" s="166" customFormat="1">
      <c r="B585" s="167"/>
      <c r="C585" s="168"/>
      <c r="D585" s="157" t="s">
        <v>46</v>
      </c>
      <c r="E585" s="168"/>
      <c r="F585" s="170" t="s">
        <v>1122</v>
      </c>
      <c r="G585" s="168"/>
      <c r="H585" s="171">
        <v>50.984999999999999</v>
      </c>
      <c r="I585" s="172"/>
      <c r="J585" s="168"/>
      <c r="K585" s="168"/>
      <c r="L585" s="173"/>
      <c r="M585" s="174"/>
      <c r="N585" s="175"/>
      <c r="O585" s="175"/>
      <c r="P585" s="175"/>
      <c r="Q585" s="175"/>
      <c r="R585" s="175"/>
      <c r="S585" s="175"/>
      <c r="T585" s="176"/>
      <c r="AT585" s="177" t="s">
        <v>46</v>
      </c>
      <c r="AU585" s="177" t="s">
        <v>131</v>
      </c>
      <c r="AV585" s="166" t="s">
        <v>131</v>
      </c>
      <c r="AW585" s="166" t="s">
        <v>415</v>
      </c>
      <c r="AX585" s="166" t="s">
        <v>62</v>
      </c>
      <c r="AY585" s="177" t="s">
        <v>475</v>
      </c>
    </row>
    <row r="586" spans="1:65" s="56" customFormat="1" ht="16.5" customHeight="1">
      <c r="A586" s="270"/>
      <c r="B586" s="80"/>
      <c r="C586" s="143" t="s">
        <v>1123</v>
      </c>
      <c r="D586" s="143" t="s">
        <v>476</v>
      </c>
      <c r="E586" s="144" t="s">
        <v>1124</v>
      </c>
      <c r="F586" s="145" t="s">
        <v>1125</v>
      </c>
      <c r="G586" s="146" t="s">
        <v>1126</v>
      </c>
      <c r="H586" s="147">
        <v>19</v>
      </c>
      <c r="I586" s="148"/>
      <c r="J586" s="149">
        <f>ROUND(I586*H586,2)</f>
        <v>0</v>
      </c>
      <c r="K586" s="145" t="s">
        <v>480</v>
      </c>
      <c r="L586" s="54"/>
      <c r="M586" s="150" t="s">
        <v>40</v>
      </c>
      <c r="N586" s="151" t="s">
        <v>439</v>
      </c>
      <c r="O586" s="152"/>
      <c r="P586" s="153">
        <f>O586*H586</f>
        <v>0</v>
      </c>
      <c r="Q586" s="153">
        <v>1.8000000000000001E-4</v>
      </c>
      <c r="R586" s="153">
        <f>Q586*H586</f>
        <v>3.4200000000000003E-3</v>
      </c>
      <c r="S586" s="153">
        <v>0</v>
      </c>
      <c r="T586" s="154">
        <f>S586*H586</f>
        <v>0</v>
      </c>
      <c r="U586" s="270"/>
      <c r="V586" s="270"/>
      <c r="W586" s="270"/>
      <c r="X586" s="270"/>
      <c r="Y586" s="270"/>
      <c r="Z586" s="270"/>
      <c r="AA586" s="270"/>
      <c r="AB586" s="270"/>
      <c r="AC586" s="270"/>
      <c r="AD586" s="270"/>
      <c r="AE586" s="270"/>
      <c r="AR586" s="155" t="s">
        <v>151</v>
      </c>
      <c r="AT586" s="155" t="s">
        <v>476</v>
      </c>
      <c r="AU586" s="155" t="s">
        <v>131</v>
      </c>
      <c r="AY586" s="48" t="s">
        <v>475</v>
      </c>
      <c r="BE586" s="156">
        <f>IF(N586="základní",J586,0)</f>
        <v>0</v>
      </c>
      <c r="BF586" s="156">
        <f>IF(N586="snížená",J586,0)</f>
        <v>0</v>
      </c>
      <c r="BG586" s="156">
        <f>IF(N586="zákl. přenesená",J586,0)</f>
        <v>0</v>
      </c>
      <c r="BH586" s="156">
        <f>IF(N586="sníž. přenesená",J586,0)</f>
        <v>0</v>
      </c>
      <c r="BI586" s="156">
        <f>IF(N586="nulová",J586,0)</f>
        <v>0</v>
      </c>
      <c r="BJ586" s="48" t="s">
        <v>62</v>
      </c>
      <c r="BK586" s="156">
        <f>ROUND(I586*H586,2)</f>
        <v>0</v>
      </c>
      <c r="BL586" s="48" t="s">
        <v>151</v>
      </c>
      <c r="BM586" s="155" t="s">
        <v>1127</v>
      </c>
    </row>
    <row r="587" spans="1:65" s="56" customFormat="1">
      <c r="A587" s="270"/>
      <c r="B587" s="80"/>
      <c r="C587" s="266"/>
      <c r="D587" s="157" t="s">
        <v>44</v>
      </c>
      <c r="E587" s="266"/>
      <c r="F587" s="158" t="s">
        <v>1128</v>
      </c>
      <c r="G587" s="266"/>
      <c r="H587" s="266"/>
      <c r="I587" s="159"/>
      <c r="J587" s="266"/>
      <c r="K587" s="266"/>
      <c r="L587" s="54"/>
      <c r="M587" s="160"/>
      <c r="N587" s="161"/>
      <c r="O587" s="152"/>
      <c r="P587" s="152"/>
      <c r="Q587" s="152"/>
      <c r="R587" s="152"/>
      <c r="S587" s="152"/>
      <c r="T587" s="162"/>
      <c r="U587" s="270"/>
      <c r="V587" s="270"/>
      <c r="W587" s="270"/>
      <c r="X587" s="270"/>
      <c r="Y587" s="270"/>
      <c r="Z587" s="270"/>
      <c r="AA587" s="270"/>
      <c r="AB587" s="270"/>
      <c r="AC587" s="270"/>
      <c r="AD587" s="270"/>
      <c r="AE587" s="270"/>
      <c r="AT587" s="48" t="s">
        <v>44</v>
      </c>
      <c r="AU587" s="48" t="s">
        <v>131</v>
      </c>
    </row>
    <row r="588" spans="1:65" s="56" customFormat="1">
      <c r="A588" s="270"/>
      <c r="B588" s="80"/>
      <c r="C588" s="266"/>
      <c r="D588" s="163" t="s">
        <v>483</v>
      </c>
      <c r="E588" s="266"/>
      <c r="F588" s="164" t="s">
        <v>1129</v>
      </c>
      <c r="G588" s="266"/>
      <c r="H588" s="266"/>
      <c r="I588" s="159"/>
      <c r="J588" s="266"/>
      <c r="K588" s="266"/>
      <c r="L588" s="54"/>
      <c r="M588" s="160"/>
      <c r="N588" s="161"/>
      <c r="O588" s="152"/>
      <c r="P588" s="152"/>
      <c r="Q588" s="152"/>
      <c r="R588" s="152"/>
      <c r="S588" s="152"/>
      <c r="T588" s="162"/>
      <c r="U588" s="270"/>
      <c r="V588" s="270"/>
      <c r="W588" s="270"/>
      <c r="X588" s="270"/>
      <c r="Y588" s="270"/>
      <c r="Z588" s="270"/>
      <c r="AA588" s="270"/>
      <c r="AB588" s="270"/>
      <c r="AC588" s="270"/>
      <c r="AD588" s="270"/>
      <c r="AE588" s="270"/>
      <c r="AT588" s="48" t="s">
        <v>483</v>
      </c>
      <c r="AU588" s="48" t="s">
        <v>131</v>
      </c>
    </row>
    <row r="589" spans="1:65" s="56" customFormat="1" ht="16.5" customHeight="1">
      <c r="A589" s="270"/>
      <c r="B589" s="80"/>
      <c r="C589" s="143" t="s">
        <v>11</v>
      </c>
      <c r="D589" s="143" t="s">
        <v>476</v>
      </c>
      <c r="E589" s="144" t="s">
        <v>1130</v>
      </c>
      <c r="F589" s="145" t="s">
        <v>1131</v>
      </c>
      <c r="G589" s="146" t="s">
        <v>1126</v>
      </c>
      <c r="H589" s="147">
        <v>11</v>
      </c>
      <c r="I589" s="148"/>
      <c r="J589" s="149">
        <f>ROUND(I589*H589,2)</f>
        <v>0</v>
      </c>
      <c r="K589" s="145" t="s">
        <v>480</v>
      </c>
      <c r="L589" s="54"/>
      <c r="M589" s="150" t="s">
        <v>40</v>
      </c>
      <c r="N589" s="151" t="s">
        <v>439</v>
      </c>
      <c r="O589" s="152"/>
      <c r="P589" s="153">
        <f>O589*H589</f>
        <v>0</v>
      </c>
      <c r="Q589" s="153">
        <v>3.1E-4</v>
      </c>
      <c r="R589" s="153">
        <f>Q589*H589</f>
        <v>3.4099999999999998E-3</v>
      </c>
      <c r="S589" s="153">
        <v>0</v>
      </c>
      <c r="T589" s="154">
        <f>S589*H589</f>
        <v>0</v>
      </c>
      <c r="U589" s="270"/>
      <c r="V589" s="270"/>
      <c r="W589" s="270"/>
      <c r="X589" s="270"/>
      <c r="Y589" s="270"/>
      <c r="Z589" s="270"/>
      <c r="AA589" s="270"/>
      <c r="AB589" s="270"/>
      <c r="AC589" s="270"/>
      <c r="AD589" s="270"/>
      <c r="AE589" s="270"/>
      <c r="AR589" s="155" t="s">
        <v>151</v>
      </c>
      <c r="AT589" s="155" t="s">
        <v>476</v>
      </c>
      <c r="AU589" s="155" t="s">
        <v>131</v>
      </c>
      <c r="AY589" s="48" t="s">
        <v>475</v>
      </c>
      <c r="BE589" s="156">
        <f>IF(N589="základní",J589,0)</f>
        <v>0</v>
      </c>
      <c r="BF589" s="156">
        <f>IF(N589="snížená",J589,0)</f>
        <v>0</v>
      </c>
      <c r="BG589" s="156">
        <f>IF(N589="zákl. přenesená",J589,0)</f>
        <v>0</v>
      </c>
      <c r="BH589" s="156">
        <f>IF(N589="sníž. přenesená",J589,0)</f>
        <v>0</v>
      </c>
      <c r="BI589" s="156">
        <f>IF(N589="nulová",J589,0)</f>
        <v>0</v>
      </c>
      <c r="BJ589" s="48" t="s">
        <v>62</v>
      </c>
      <c r="BK589" s="156">
        <f>ROUND(I589*H589,2)</f>
        <v>0</v>
      </c>
      <c r="BL589" s="48" t="s">
        <v>151</v>
      </c>
      <c r="BM589" s="155" t="s">
        <v>1132</v>
      </c>
    </row>
    <row r="590" spans="1:65" s="56" customFormat="1">
      <c r="A590" s="270"/>
      <c r="B590" s="80"/>
      <c r="C590" s="266"/>
      <c r="D590" s="157" t="s">
        <v>44</v>
      </c>
      <c r="E590" s="266"/>
      <c r="F590" s="158" t="s">
        <v>1133</v>
      </c>
      <c r="G590" s="266"/>
      <c r="H590" s="266"/>
      <c r="I590" s="159"/>
      <c r="J590" s="266"/>
      <c r="K590" s="266"/>
      <c r="L590" s="54"/>
      <c r="M590" s="160"/>
      <c r="N590" s="161"/>
      <c r="O590" s="152"/>
      <c r="P590" s="152"/>
      <c r="Q590" s="152"/>
      <c r="R590" s="152"/>
      <c r="S590" s="152"/>
      <c r="T590" s="162"/>
      <c r="U590" s="270"/>
      <c r="V590" s="270"/>
      <c r="W590" s="270"/>
      <c r="X590" s="270"/>
      <c r="Y590" s="270"/>
      <c r="Z590" s="270"/>
      <c r="AA590" s="270"/>
      <c r="AB590" s="270"/>
      <c r="AC590" s="270"/>
      <c r="AD590" s="270"/>
      <c r="AE590" s="270"/>
      <c r="AT590" s="48" t="s">
        <v>44</v>
      </c>
      <c r="AU590" s="48" t="s">
        <v>131</v>
      </c>
    </row>
    <row r="591" spans="1:65" s="56" customFormat="1">
      <c r="A591" s="270"/>
      <c r="B591" s="80"/>
      <c r="C591" s="266"/>
      <c r="D591" s="163" t="s">
        <v>483</v>
      </c>
      <c r="E591" s="266"/>
      <c r="F591" s="164" t="s">
        <v>1134</v>
      </c>
      <c r="G591" s="266"/>
      <c r="H591" s="266"/>
      <c r="I591" s="159"/>
      <c r="J591" s="266"/>
      <c r="K591" s="266"/>
      <c r="L591" s="54"/>
      <c r="M591" s="160"/>
      <c r="N591" s="161"/>
      <c r="O591" s="152"/>
      <c r="P591" s="152"/>
      <c r="Q591" s="152"/>
      <c r="R591" s="152"/>
      <c r="S591" s="152"/>
      <c r="T591" s="162"/>
      <c r="U591" s="270"/>
      <c r="V591" s="270"/>
      <c r="W591" s="270"/>
      <c r="X591" s="270"/>
      <c r="Y591" s="270"/>
      <c r="Z591" s="270"/>
      <c r="AA591" s="270"/>
      <c r="AB591" s="270"/>
      <c r="AC591" s="270"/>
      <c r="AD591" s="270"/>
      <c r="AE591" s="270"/>
      <c r="AT591" s="48" t="s">
        <v>483</v>
      </c>
      <c r="AU591" s="48" t="s">
        <v>131</v>
      </c>
    </row>
    <row r="592" spans="1:65" s="56" customFormat="1" ht="16.5" customHeight="1">
      <c r="A592" s="270"/>
      <c r="B592" s="80"/>
      <c r="C592" s="143" t="s">
        <v>1135</v>
      </c>
      <c r="D592" s="143" t="s">
        <v>476</v>
      </c>
      <c r="E592" s="144" t="s">
        <v>1136</v>
      </c>
      <c r="F592" s="145" t="s">
        <v>1137</v>
      </c>
      <c r="G592" s="146" t="s">
        <v>1126</v>
      </c>
      <c r="H592" s="147">
        <v>2</v>
      </c>
      <c r="I592" s="148"/>
      <c r="J592" s="149">
        <f>ROUND(I592*H592,2)</f>
        <v>0</v>
      </c>
      <c r="K592" s="145" t="s">
        <v>480</v>
      </c>
      <c r="L592" s="54"/>
      <c r="M592" s="150" t="s">
        <v>40</v>
      </c>
      <c r="N592" s="151" t="s">
        <v>439</v>
      </c>
      <c r="O592" s="152"/>
      <c r="P592" s="153">
        <f>O592*H592</f>
        <v>0</v>
      </c>
      <c r="Q592" s="153">
        <v>5.0000000000000001E-4</v>
      </c>
      <c r="R592" s="153">
        <f>Q592*H592</f>
        <v>1E-3</v>
      </c>
      <c r="S592" s="153">
        <v>0</v>
      </c>
      <c r="T592" s="154">
        <f>S592*H592</f>
        <v>0</v>
      </c>
      <c r="U592" s="270"/>
      <c r="V592" s="270"/>
      <c r="W592" s="270"/>
      <c r="X592" s="270"/>
      <c r="Y592" s="270"/>
      <c r="Z592" s="270"/>
      <c r="AA592" s="270"/>
      <c r="AB592" s="270"/>
      <c r="AC592" s="270"/>
      <c r="AD592" s="270"/>
      <c r="AE592" s="270"/>
      <c r="AR592" s="155" t="s">
        <v>151</v>
      </c>
      <c r="AT592" s="155" t="s">
        <v>476</v>
      </c>
      <c r="AU592" s="155" t="s">
        <v>131</v>
      </c>
      <c r="AY592" s="48" t="s">
        <v>475</v>
      </c>
      <c r="BE592" s="156">
        <f>IF(N592="základní",J592,0)</f>
        <v>0</v>
      </c>
      <c r="BF592" s="156">
        <f>IF(N592="snížená",J592,0)</f>
        <v>0</v>
      </c>
      <c r="BG592" s="156">
        <f>IF(N592="zákl. přenesená",J592,0)</f>
        <v>0</v>
      </c>
      <c r="BH592" s="156">
        <f>IF(N592="sníž. přenesená",J592,0)</f>
        <v>0</v>
      </c>
      <c r="BI592" s="156">
        <f>IF(N592="nulová",J592,0)</f>
        <v>0</v>
      </c>
      <c r="BJ592" s="48" t="s">
        <v>62</v>
      </c>
      <c r="BK592" s="156">
        <f>ROUND(I592*H592,2)</f>
        <v>0</v>
      </c>
      <c r="BL592" s="48" t="s">
        <v>151</v>
      </c>
      <c r="BM592" s="155" t="s">
        <v>1138</v>
      </c>
    </row>
    <row r="593" spans="1:65" s="56" customFormat="1">
      <c r="A593" s="270"/>
      <c r="B593" s="80"/>
      <c r="C593" s="266"/>
      <c r="D593" s="157" t="s">
        <v>44</v>
      </c>
      <c r="E593" s="266"/>
      <c r="F593" s="158" t="s">
        <v>1139</v>
      </c>
      <c r="G593" s="266"/>
      <c r="H593" s="266"/>
      <c r="I593" s="159"/>
      <c r="J593" s="266"/>
      <c r="K593" s="266"/>
      <c r="L593" s="54"/>
      <c r="M593" s="160"/>
      <c r="N593" s="161"/>
      <c r="O593" s="152"/>
      <c r="P593" s="152"/>
      <c r="Q593" s="152"/>
      <c r="R593" s="152"/>
      <c r="S593" s="152"/>
      <c r="T593" s="162"/>
      <c r="U593" s="270"/>
      <c r="V593" s="270"/>
      <c r="W593" s="270"/>
      <c r="X593" s="270"/>
      <c r="Y593" s="270"/>
      <c r="Z593" s="270"/>
      <c r="AA593" s="270"/>
      <c r="AB593" s="270"/>
      <c r="AC593" s="270"/>
      <c r="AD593" s="270"/>
      <c r="AE593" s="270"/>
      <c r="AT593" s="48" t="s">
        <v>44</v>
      </c>
      <c r="AU593" s="48" t="s">
        <v>131</v>
      </c>
    </row>
    <row r="594" spans="1:65" s="56" customFormat="1">
      <c r="A594" s="270"/>
      <c r="B594" s="80"/>
      <c r="C594" s="266"/>
      <c r="D594" s="163" t="s">
        <v>483</v>
      </c>
      <c r="E594" s="266"/>
      <c r="F594" s="164" t="s">
        <v>1140</v>
      </c>
      <c r="G594" s="266"/>
      <c r="H594" s="266"/>
      <c r="I594" s="159"/>
      <c r="J594" s="266"/>
      <c r="K594" s="266"/>
      <c r="L594" s="54"/>
      <c r="M594" s="160"/>
      <c r="N594" s="161"/>
      <c r="O594" s="152"/>
      <c r="P594" s="152"/>
      <c r="Q594" s="152"/>
      <c r="R594" s="152"/>
      <c r="S594" s="152"/>
      <c r="T594" s="162"/>
      <c r="U594" s="270"/>
      <c r="V594" s="270"/>
      <c r="W594" s="270"/>
      <c r="X594" s="270"/>
      <c r="Y594" s="270"/>
      <c r="Z594" s="270"/>
      <c r="AA594" s="270"/>
      <c r="AB594" s="270"/>
      <c r="AC594" s="270"/>
      <c r="AD594" s="270"/>
      <c r="AE594" s="270"/>
      <c r="AT594" s="48" t="s">
        <v>483</v>
      </c>
      <c r="AU594" s="48" t="s">
        <v>131</v>
      </c>
    </row>
    <row r="595" spans="1:65" s="56" customFormat="1" ht="16.5" customHeight="1">
      <c r="A595" s="270"/>
      <c r="B595" s="80"/>
      <c r="C595" s="143" t="s">
        <v>1141</v>
      </c>
      <c r="D595" s="143" t="s">
        <v>476</v>
      </c>
      <c r="E595" s="144" t="s">
        <v>1142</v>
      </c>
      <c r="F595" s="145" t="s">
        <v>1143</v>
      </c>
      <c r="G595" s="146" t="s">
        <v>479</v>
      </c>
      <c r="H595" s="147">
        <v>13</v>
      </c>
      <c r="I595" s="148"/>
      <c r="J595" s="149">
        <f>ROUND(I595*H595,2)</f>
        <v>0</v>
      </c>
      <c r="K595" s="145" t="s">
        <v>480</v>
      </c>
      <c r="L595" s="54"/>
      <c r="M595" s="150" t="s">
        <v>40</v>
      </c>
      <c r="N595" s="151" t="s">
        <v>439</v>
      </c>
      <c r="O595" s="152"/>
      <c r="P595" s="153">
        <f>O595*H595</f>
        <v>0</v>
      </c>
      <c r="Q595" s="153">
        <v>3.5749999999999997E-2</v>
      </c>
      <c r="R595" s="153">
        <f>Q595*H595</f>
        <v>0.46474999999999994</v>
      </c>
      <c r="S595" s="153">
        <v>0</v>
      </c>
      <c r="T595" s="154">
        <f>S595*H595</f>
        <v>0</v>
      </c>
      <c r="U595" s="270"/>
      <c r="V595" s="270"/>
      <c r="W595" s="270"/>
      <c r="X595" s="270"/>
      <c r="Y595" s="270"/>
      <c r="Z595" s="270"/>
      <c r="AA595" s="270"/>
      <c r="AB595" s="270"/>
      <c r="AC595" s="270"/>
      <c r="AD595" s="270"/>
      <c r="AE595" s="270"/>
      <c r="AR595" s="155" t="s">
        <v>151</v>
      </c>
      <c r="AT595" s="155" t="s">
        <v>476</v>
      </c>
      <c r="AU595" s="155" t="s">
        <v>131</v>
      </c>
      <c r="AY595" s="48" t="s">
        <v>475</v>
      </c>
      <c r="BE595" s="156">
        <f>IF(N595="základní",J595,0)</f>
        <v>0</v>
      </c>
      <c r="BF595" s="156">
        <f>IF(N595="snížená",J595,0)</f>
        <v>0</v>
      </c>
      <c r="BG595" s="156">
        <f>IF(N595="zákl. přenesená",J595,0)</f>
        <v>0</v>
      </c>
      <c r="BH595" s="156">
        <f>IF(N595="sníž. přenesená",J595,0)</f>
        <v>0</v>
      </c>
      <c r="BI595" s="156">
        <f>IF(N595="nulová",J595,0)</f>
        <v>0</v>
      </c>
      <c r="BJ595" s="48" t="s">
        <v>62</v>
      </c>
      <c r="BK595" s="156">
        <f>ROUND(I595*H595,2)</f>
        <v>0</v>
      </c>
      <c r="BL595" s="48" t="s">
        <v>151</v>
      </c>
      <c r="BM595" s="155" t="s">
        <v>1144</v>
      </c>
    </row>
    <row r="596" spans="1:65" s="56" customFormat="1">
      <c r="A596" s="270"/>
      <c r="B596" s="80"/>
      <c r="C596" s="266"/>
      <c r="D596" s="157" t="s">
        <v>44</v>
      </c>
      <c r="E596" s="266"/>
      <c r="F596" s="158" t="s">
        <v>1145</v>
      </c>
      <c r="G596" s="266"/>
      <c r="H596" s="266"/>
      <c r="I596" s="159"/>
      <c r="J596" s="266"/>
      <c r="K596" s="266"/>
      <c r="L596" s="54"/>
      <c r="M596" s="160"/>
      <c r="N596" s="161"/>
      <c r="O596" s="152"/>
      <c r="P596" s="152"/>
      <c r="Q596" s="152"/>
      <c r="R596" s="152"/>
      <c r="S596" s="152"/>
      <c r="T596" s="162"/>
      <c r="U596" s="270"/>
      <c r="V596" s="270"/>
      <c r="W596" s="270"/>
      <c r="X596" s="270"/>
      <c r="Y596" s="270"/>
      <c r="Z596" s="270"/>
      <c r="AA596" s="270"/>
      <c r="AB596" s="270"/>
      <c r="AC596" s="270"/>
      <c r="AD596" s="270"/>
      <c r="AE596" s="270"/>
      <c r="AT596" s="48" t="s">
        <v>44</v>
      </c>
      <c r="AU596" s="48" t="s">
        <v>131</v>
      </c>
    </row>
    <row r="597" spans="1:65" s="56" customFormat="1">
      <c r="A597" s="270"/>
      <c r="B597" s="80"/>
      <c r="C597" s="266"/>
      <c r="D597" s="163" t="s">
        <v>483</v>
      </c>
      <c r="E597" s="266"/>
      <c r="F597" s="164" t="s">
        <v>1146</v>
      </c>
      <c r="G597" s="266"/>
      <c r="H597" s="266"/>
      <c r="I597" s="159"/>
      <c r="J597" s="266"/>
      <c r="K597" s="266"/>
      <c r="L597" s="54"/>
      <c r="M597" s="160"/>
      <c r="N597" s="161"/>
      <c r="O597" s="152"/>
      <c r="P597" s="152"/>
      <c r="Q597" s="152"/>
      <c r="R597" s="152"/>
      <c r="S597" s="152"/>
      <c r="T597" s="162"/>
      <c r="U597" s="270"/>
      <c r="V597" s="270"/>
      <c r="W597" s="270"/>
      <c r="X597" s="270"/>
      <c r="Y597" s="270"/>
      <c r="Z597" s="270"/>
      <c r="AA597" s="270"/>
      <c r="AB597" s="270"/>
      <c r="AC597" s="270"/>
      <c r="AD597" s="270"/>
      <c r="AE597" s="270"/>
      <c r="AT597" s="48" t="s">
        <v>483</v>
      </c>
      <c r="AU597" s="48" t="s">
        <v>131</v>
      </c>
    </row>
    <row r="598" spans="1:65" s="166" customFormat="1">
      <c r="B598" s="167"/>
      <c r="C598" s="168"/>
      <c r="D598" s="157" t="s">
        <v>46</v>
      </c>
      <c r="E598" s="169" t="s">
        <v>40</v>
      </c>
      <c r="F598" s="170" t="s">
        <v>1147</v>
      </c>
      <c r="G598" s="168"/>
      <c r="H598" s="171">
        <v>2.238</v>
      </c>
      <c r="I598" s="172"/>
      <c r="J598" s="168"/>
      <c r="K598" s="168"/>
      <c r="L598" s="173"/>
      <c r="M598" s="174"/>
      <c r="N598" s="175"/>
      <c r="O598" s="175"/>
      <c r="P598" s="175"/>
      <c r="Q598" s="175"/>
      <c r="R598" s="175"/>
      <c r="S598" s="175"/>
      <c r="T598" s="176"/>
      <c r="AT598" s="177" t="s">
        <v>46</v>
      </c>
      <c r="AU598" s="177" t="s">
        <v>131</v>
      </c>
      <c r="AV598" s="166" t="s">
        <v>131</v>
      </c>
      <c r="AW598" s="166" t="s">
        <v>529</v>
      </c>
      <c r="AX598" s="166" t="s">
        <v>36</v>
      </c>
      <c r="AY598" s="177" t="s">
        <v>475</v>
      </c>
    </row>
    <row r="599" spans="1:65" s="166" customFormat="1">
      <c r="B599" s="167"/>
      <c r="C599" s="168"/>
      <c r="D599" s="157" t="s">
        <v>46</v>
      </c>
      <c r="E599" s="169" t="s">
        <v>40</v>
      </c>
      <c r="F599" s="170" t="s">
        <v>1148</v>
      </c>
      <c r="G599" s="168"/>
      <c r="H599" s="171">
        <v>1.23</v>
      </c>
      <c r="I599" s="172"/>
      <c r="J599" s="168"/>
      <c r="K599" s="168"/>
      <c r="L599" s="173"/>
      <c r="M599" s="174"/>
      <c r="N599" s="175"/>
      <c r="O599" s="175"/>
      <c r="P599" s="175"/>
      <c r="Q599" s="175"/>
      <c r="R599" s="175"/>
      <c r="S599" s="175"/>
      <c r="T599" s="176"/>
      <c r="AT599" s="177" t="s">
        <v>46</v>
      </c>
      <c r="AU599" s="177" t="s">
        <v>131</v>
      </c>
      <c r="AV599" s="166" t="s">
        <v>131</v>
      </c>
      <c r="AW599" s="166" t="s">
        <v>529</v>
      </c>
      <c r="AX599" s="166" t="s">
        <v>36</v>
      </c>
      <c r="AY599" s="177" t="s">
        <v>475</v>
      </c>
    </row>
    <row r="600" spans="1:65" s="190" customFormat="1">
      <c r="B600" s="191"/>
      <c r="C600" s="192"/>
      <c r="D600" s="157" t="s">
        <v>46</v>
      </c>
      <c r="E600" s="193" t="s">
        <v>40</v>
      </c>
      <c r="F600" s="194" t="s">
        <v>1149</v>
      </c>
      <c r="G600" s="192"/>
      <c r="H600" s="193" t="s">
        <v>40</v>
      </c>
      <c r="I600" s="195"/>
      <c r="J600" s="192"/>
      <c r="K600" s="192"/>
      <c r="L600" s="196"/>
      <c r="M600" s="197"/>
      <c r="N600" s="198"/>
      <c r="O600" s="198"/>
      <c r="P600" s="198"/>
      <c r="Q600" s="198"/>
      <c r="R600" s="198"/>
      <c r="S600" s="198"/>
      <c r="T600" s="199"/>
      <c r="AT600" s="200" t="s">
        <v>46</v>
      </c>
      <c r="AU600" s="200" t="s">
        <v>131</v>
      </c>
      <c r="AV600" s="190" t="s">
        <v>62</v>
      </c>
      <c r="AW600" s="190" t="s">
        <v>529</v>
      </c>
      <c r="AX600" s="190" t="s">
        <v>36</v>
      </c>
      <c r="AY600" s="200" t="s">
        <v>475</v>
      </c>
    </row>
    <row r="601" spans="1:65" s="166" customFormat="1">
      <c r="B601" s="167"/>
      <c r="C601" s="168"/>
      <c r="D601" s="157" t="s">
        <v>46</v>
      </c>
      <c r="E601" s="169" t="s">
        <v>40</v>
      </c>
      <c r="F601" s="170" t="s">
        <v>1150</v>
      </c>
      <c r="G601" s="168"/>
      <c r="H601" s="171">
        <v>13</v>
      </c>
      <c r="I601" s="172"/>
      <c r="J601" s="168"/>
      <c r="K601" s="168"/>
      <c r="L601" s="173"/>
      <c r="M601" s="174"/>
      <c r="N601" s="175"/>
      <c r="O601" s="175"/>
      <c r="P601" s="175"/>
      <c r="Q601" s="175"/>
      <c r="R601" s="175"/>
      <c r="S601" s="175"/>
      <c r="T601" s="176"/>
      <c r="AT601" s="177" t="s">
        <v>46</v>
      </c>
      <c r="AU601" s="177" t="s">
        <v>131</v>
      </c>
      <c r="AV601" s="166" t="s">
        <v>131</v>
      </c>
      <c r="AW601" s="166" t="s">
        <v>529</v>
      </c>
      <c r="AX601" s="166" t="s">
        <v>62</v>
      </c>
      <c r="AY601" s="177" t="s">
        <v>475</v>
      </c>
    </row>
    <row r="602" spans="1:65" s="56" customFormat="1" ht="16.5" customHeight="1">
      <c r="A602" s="270"/>
      <c r="B602" s="80"/>
      <c r="C602" s="143" t="s">
        <v>1151</v>
      </c>
      <c r="D602" s="143" t="s">
        <v>476</v>
      </c>
      <c r="E602" s="144" t="s">
        <v>1152</v>
      </c>
      <c r="F602" s="145" t="s">
        <v>1153</v>
      </c>
      <c r="G602" s="146" t="s">
        <v>479</v>
      </c>
      <c r="H602" s="147">
        <v>17</v>
      </c>
      <c r="I602" s="148"/>
      <c r="J602" s="149">
        <f>ROUND(I602*H602,2)</f>
        <v>0</v>
      </c>
      <c r="K602" s="145" t="s">
        <v>480</v>
      </c>
      <c r="L602" s="54"/>
      <c r="M602" s="150" t="s">
        <v>40</v>
      </c>
      <c r="N602" s="151" t="s">
        <v>439</v>
      </c>
      <c r="O602" s="152"/>
      <c r="P602" s="153">
        <f>O602*H602</f>
        <v>0</v>
      </c>
      <c r="Q602" s="153">
        <v>1.0189999999999999E-2</v>
      </c>
      <c r="R602" s="153">
        <f>Q602*H602</f>
        <v>0.17323</v>
      </c>
      <c r="S602" s="153">
        <v>0</v>
      </c>
      <c r="T602" s="154">
        <f>S602*H602</f>
        <v>0</v>
      </c>
      <c r="U602" s="270"/>
      <c r="V602" s="270"/>
      <c r="W602" s="270"/>
      <c r="X602" s="270"/>
      <c r="Y602" s="270"/>
      <c r="Z602" s="270"/>
      <c r="AA602" s="270"/>
      <c r="AB602" s="270"/>
      <c r="AC602" s="270"/>
      <c r="AD602" s="270"/>
      <c r="AE602" s="270"/>
      <c r="AR602" s="155" t="s">
        <v>151</v>
      </c>
      <c r="AT602" s="155" t="s">
        <v>476</v>
      </c>
      <c r="AU602" s="155" t="s">
        <v>131</v>
      </c>
      <c r="AY602" s="48" t="s">
        <v>475</v>
      </c>
      <c r="BE602" s="156">
        <f>IF(N602="základní",J602,0)</f>
        <v>0</v>
      </c>
      <c r="BF602" s="156">
        <f>IF(N602="snížená",J602,0)</f>
        <v>0</v>
      </c>
      <c r="BG602" s="156">
        <f>IF(N602="zákl. přenesená",J602,0)</f>
        <v>0</v>
      </c>
      <c r="BH602" s="156">
        <f>IF(N602="sníž. přenesená",J602,0)</f>
        <v>0</v>
      </c>
      <c r="BI602" s="156">
        <f>IF(N602="nulová",J602,0)</f>
        <v>0</v>
      </c>
      <c r="BJ602" s="48" t="s">
        <v>62</v>
      </c>
      <c r="BK602" s="156">
        <f>ROUND(I602*H602,2)</f>
        <v>0</v>
      </c>
      <c r="BL602" s="48" t="s">
        <v>151</v>
      </c>
      <c r="BM602" s="155" t="s">
        <v>1154</v>
      </c>
    </row>
    <row r="603" spans="1:65" s="56" customFormat="1">
      <c r="A603" s="270"/>
      <c r="B603" s="80"/>
      <c r="C603" s="266"/>
      <c r="D603" s="157" t="s">
        <v>44</v>
      </c>
      <c r="E603" s="266"/>
      <c r="F603" s="158" t="s">
        <v>1153</v>
      </c>
      <c r="G603" s="266"/>
      <c r="H603" s="266"/>
      <c r="I603" s="159"/>
      <c r="J603" s="266"/>
      <c r="K603" s="266"/>
      <c r="L603" s="54"/>
      <c r="M603" s="160"/>
      <c r="N603" s="161"/>
      <c r="O603" s="152"/>
      <c r="P603" s="152"/>
      <c r="Q603" s="152"/>
      <c r="R603" s="152"/>
      <c r="S603" s="152"/>
      <c r="T603" s="162"/>
      <c r="U603" s="270"/>
      <c r="V603" s="270"/>
      <c r="W603" s="270"/>
      <c r="X603" s="270"/>
      <c r="Y603" s="270"/>
      <c r="Z603" s="270"/>
      <c r="AA603" s="270"/>
      <c r="AB603" s="270"/>
      <c r="AC603" s="270"/>
      <c r="AD603" s="270"/>
      <c r="AE603" s="270"/>
      <c r="AT603" s="48" t="s">
        <v>44</v>
      </c>
      <c r="AU603" s="48" t="s">
        <v>131</v>
      </c>
    </row>
    <row r="604" spans="1:65" s="56" customFormat="1">
      <c r="A604" s="270"/>
      <c r="B604" s="80"/>
      <c r="C604" s="266"/>
      <c r="D604" s="163" t="s">
        <v>483</v>
      </c>
      <c r="E604" s="266"/>
      <c r="F604" s="164" t="s">
        <v>1155</v>
      </c>
      <c r="G604" s="266"/>
      <c r="H604" s="266"/>
      <c r="I604" s="159"/>
      <c r="J604" s="266"/>
      <c r="K604" s="266"/>
      <c r="L604" s="54"/>
      <c r="M604" s="160"/>
      <c r="N604" s="161"/>
      <c r="O604" s="152"/>
      <c r="P604" s="152"/>
      <c r="Q604" s="152"/>
      <c r="R604" s="152"/>
      <c r="S604" s="152"/>
      <c r="T604" s="162"/>
      <c r="U604" s="270"/>
      <c r="V604" s="270"/>
      <c r="W604" s="270"/>
      <c r="X604" s="270"/>
      <c r="Y604" s="270"/>
      <c r="Z604" s="270"/>
      <c r="AA604" s="270"/>
      <c r="AB604" s="270"/>
      <c r="AC604" s="270"/>
      <c r="AD604" s="270"/>
      <c r="AE604" s="270"/>
      <c r="AT604" s="48" t="s">
        <v>483</v>
      </c>
      <c r="AU604" s="48" t="s">
        <v>131</v>
      </c>
    </row>
    <row r="605" spans="1:65" s="56" customFormat="1" ht="16.5" customHeight="1">
      <c r="A605" s="270"/>
      <c r="B605" s="80"/>
      <c r="C605" s="213" t="s">
        <v>1156</v>
      </c>
      <c r="D605" s="213" t="s">
        <v>85</v>
      </c>
      <c r="E605" s="214" t="s">
        <v>1157</v>
      </c>
      <c r="F605" s="215" t="s">
        <v>1158</v>
      </c>
      <c r="G605" s="216" t="s">
        <v>479</v>
      </c>
      <c r="H605" s="217">
        <v>5</v>
      </c>
      <c r="I605" s="218"/>
      <c r="J605" s="219">
        <f>ROUND(I605*H605,2)</f>
        <v>0</v>
      </c>
      <c r="K605" s="215" t="s">
        <v>480</v>
      </c>
      <c r="L605" s="220"/>
      <c r="M605" s="221" t="s">
        <v>40</v>
      </c>
      <c r="N605" s="222" t="s">
        <v>439</v>
      </c>
      <c r="O605" s="152"/>
      <c r="P605" s="153">
        <f>O605*H605</f>
        <v>0</v>
      </c>
      <c r="Q605" s="153">
        <v>0.254</v>
      </c>
      <c r="R605" s="153">
        <f>Q605*H605</f>
        <v>1.27</v>
      </c>
      <c r="S605" s="153">
        <v>0</v>
      </c>
      <c r="T605" s="154">
        <f>S605*H605</f>
        <v>0</v>
      </c>
      <c r="U605" s="270"/>
      <c r="V605" s="270"/>
      <c r="W605" s="270"/>
      <c r="X605" s="270"/>
      <c r="Y605" s="270"/>
      <c r="Z605" s="270"/>
      <c r="AA605" s="270"/>
      <c r="AB605" s="270"/>
      <c r="AC605" s="270"/>
      <c r="AD605" s="270"/>
      <c r="AE605" s="270"/>
      <c r="AR605" s="155" t="s">
        <v>227</v>
      </c>
      <c r="AT605" s="155" t="s">
        <v>85</v>
      </c>
      <c r="AU605" s="155" t="s">
        <v>131</v>
      </c>
      <c r="AY605" s="48" t="s">
        <v>475</v>
      </c>
      <c r="BE605" s="156">
        <f>IF(N605="základní",J605,0)</f>
        <v>0</v>
      </c>
      <c r="BF605" s="156">
        <f>IF(N605="snížená",J605,0)</f>
        <v>0</v>
      </c>
      <c r="BG605" s="156">
        <f>IF(N605="zákl. přenesená",J605,0)</f>
        <v>0</v>
      </c>
      <c r="BH605" s="156">
        <f>IF(N605="sníž. přenesená",J605,0)</f>
        <v>0</v>
      </c>
      <c r="BI605" s="156">
        <f>IF(N605="nulová",J605,0)</f>
        <v>0</v>
      </c>
      <c r="BJ605" s="48" t="s">
        <v>62</v>
      </c>
      <c r="BK605" s="156">
        <f>ROUND(I605*H605,2)</f>
        <v>0</v>
      </c>
      <c r="BL605" s="48" t="s">
        <v>151</v>
      </c>
      <c r="BM605" s="155" t="s">
        <v>1159</v>
      </c>
    </row>
    <row r="606" spans="1:65" s="56" customFormat="1">
      <c r="A606" s="270"/>
      <c r="B606" s="80"/>
      <c r="C606" s="266"/>
      <c r="D606" s="157" t="s">
        <v>44</v>
      </c>
      <c r="E606" s="266"/>
      <c r="F606" s="158" t="s">
        <v>1158</v>
      </c>
      <c r="G606" s="266"/>
      <c r="H606" s="266"/>
      <c r="I606" s="159"/>
      <c r="J606" s="266"/>
      <c r="K606" s="266"/>
      <c r="L606" s="54"/>
      <c r="M606" s="160"/>
      <c r="N606" s="161"/>
      <c r="O606" s="152"/>
      <c r="P606" s="152"/>
      <c r="Q606" s="152"/>
      <c r="R606" s="152"/>
      <c r="S606" s="152"/>
      <c r="T606" s="162"/>
      <c r="U606" s="270"/>
      <c r="V606" s="270"/>
      <c r="W606" s="270"/>
      <c r="X606" s="270"/>
      <c r="Y606" s="270"/>
      <c r="Z606" s="270"/>
      <c r="AA606" s="270"/>
      <c r="AB606" s="270"/>
      <c r="AC606" s="270"/>
      <c r="AD606" s="270"/>
      <c r="AE606" s="270"/>
      <c r="AT606" s="48" t="s">
        <v>44</v>
      </c>
      <c r="AU606" s="48" t="s">
        <v>131</v>
      </c>
    </row>
    <row r="607" spans="1:65" s="56" customFormat="1" ht="16.5" customHeight="1">
      <c r="A607" s="270"/>
      <c r="B607" s="80"/>
      <c r="C607" s="213" t="s">
        <v>1160</v>
      </c>
      <c r="D607" s="213" t="s">
        <v>85</v>
      </c>
      <c r="E607" s="214" t="s">
        <v>1161</v>
      </c>
      <c r="F607" s="215" t="s">
        <v>1162</v>
      </c>
      <c r="G607" s="216" t="s">
        <v>479</v>
      </c>
      <c r="H607" s="217">
        <v>7</v>
      </c>
      <c r="I607" s="218"/>
      <c r="J607" s="219">
        <f>ROUND(I607*H607,2)</f>
        <v>0</v>
      </c>
      <c r="K607" s="215" t="s">
        <v>480</v>
      </c>
      <c r="L607" s="220"/>
      <c r="M607" s="221" t="s">
        <v>40</v>
      </c>
      <c r="N607" s="222" t="s">
        <v>439</v>
      </c>
      <c r="O607" s="152"/>
      <c r="P607" s="153">
        <f>O607*H607</f>
        <v>0</v>
      </c>
      <c r="Q607" s="153">
        <v>0.50600000000000001</v>
      </c>
      <c r="R607" s="153">
        <f>Q607*H607</f>
        <v>3.5419999999999998</v>
      </c>
      <c r="S607" s="153">
        <v>0</v>
      </c>
      <c r="T607" s="154">
        <f>S607*H607</f>
        <v>0</v>
      </c>
      <c r="U607" s="270"/>
      <c r="V607" s="270"/>
      <c r="W607" s="270"/>
      <c r="X607" s="270"/>
      <c r="Y607" s="270"/>
      <c r="Z607" s="270"/>
      <c r="AA607" s="270"/>
      <c r="AB607" s="270"/>
      <c r="AC607" s="270"/>
      <c r="AD607" s="270"/>
      <c r="AE607" s="270"/>
      <c r="AR607" s="155" t="s">
        <v>227</v>
      </c>
      <c r="AT607" s="155" t="s">
        <v>85</v>
      </c>
      <c r="AU607" s="155" t="s">
        <v>131</v>
      </c>
      <c r="AY607" s="48" t="s">
        <v>475</v>
      </c>
      <c r="BE607" s="156">
        <f>IF(N607="základní",J607,0)</f>
        <v>0</v>
      </c>
      <c r="BF607" s="156">
        <f>IF(N607="snížená",J607,0)</f>
        <v>0</v>
      </c>
      <c r="BG607" s="156">
        <f>IF(N607="zákl. přenesená",J607,0)</f>
        <v>0</v>
      </c>
      <c r="BH607" s="156">
        <f>IF(N607="sníž. přenesená",J607,0)</f>
        <v>0</v>
      </c>
      <c r="BI607" s="156">
        <f>IF(N607="nulová",J607,0)</f>
        <v>0</v>
      </c>
      <c r="BJ607" s="48" t="s">
        <v>62</v>
      </c>
      <c r="BK607" s="156">
        <f>ROUND(I607*H607,2)</f>
        <v>0</v>
      </c>
      <c r="BL607" s="48" t="s">
        <v>151</v>
      </c>
      <c r="BM607" s="155" t="s">
        <v>1163</v>
      </c>
    </row>
    <row r="608" spans="1:65" s="56" customFormat="1">
      <c r="A608" s="270"/>
      <c r="B608" s="80"/>
      <c r="C608" s="266"/>
      <c r="D608" s="157" t="s">
        <v>44</v>
      </c>
      <c r="E608" s="266"/>
      <c r="F608" s="158" t="s">
        <v>1162</v>
      </c>
      <c r="G608" s="266"/>
      <c r="H608" s="266"/>
      <c r="I608" s="159"/>
      <c r="J608" s="266"/>
      <c r="K608" s="266"/>
      <c r="L608" s="54"/>
      <c r="M608" s="160"/>
      <c r="N608" s="161"/>
      <c r="O608" s="152"/>
      <c r="P608" s="152"/>
      <c r="Q608" s="152"/>
      <c r="R608" s="152"/>
      <c r="S608" s="152"/>
      <c r="T608" s="162"/>
      <c r="U608" s="270"/>
      <c r="V608" s="270"/>
      <c r="W608" s="270"/>
      <c r="X608" s="270"/>
      <c r="Y608" s="270"/>
      <c r="Z608" s="270"/>
      <c r="AA608" s="270"/>
      <c r="AB608" s="270"/>
      <c r="AC608" s="270"/>
      <c r="AD608" s="270"/>
      <c r="AE608" s="270"/>
      <c r="AT608" s="48" t="s">
        <v>44</v>
      </c>
      <c r="AU608" s="48" t="s">
        <v>131</v>
      </c>
    </row>
    <row r="609" spans="1:65" s="56" customFormat="1" ht="16.5" customHeight="1">
      <c r="A609" s="270"/>
      <c r="B609" s="80"/>
      <c r="C609" s="213" t="s">
        <v>1164</v>
      </c>
      <c r="D609" s="213" t="s">
        <v>85</v>
      </c>
      <c r="E609" s="214" t="s">
        <v>1165</v>
      </c>
      <c r="F609" s="215" t="s">
        <v>1166</v>
      </c>
      <c r="G609" s="216" t="s">
        <v>479</v>
      </c>
      <c r="H609" s="217">
        <v>5</v>
      </c>
      <c r="I609" s="218"/>
      <c r="J609" s="219">
        <f>ROUND(I609*H609,2)</f>
        <v>0</v>
      </c>
      <c r="K609" s="215" t="s">
        <v>480</v>
      </c>
      <c r="L609" s="220"/>
      <c r="M609" s="221" t="s">
        <v>40</v>
      </c>
      <c r="N609" s="222" t="s">
        <v>439</v>
      </c>
      <c r="O609" s="152"/>
      <c r="P609" s="153">
        <f>O609*H609</f>
        <v>0</v>
      </c>
      <c r="Q609" s="153">
        <v>1.0129999999999999</v>
      </c>
      <c r="R609" s="153">
        <f>Q609*H609</f>
        <v>5.0649999999999995</v>
      </c>
      <c r="S609" s="153">
        <v>0</v>
      </c>
      <c r="T609" s="154">
        <f>S609*H609</f>
        <v>0</v>
      </c>
      <c r="U609" s="270"/>
      <c r="V609" s="270"/>
      <c r="W609" s="270"/>
      <c r="X609" s="270"/>
      <c r="Y609" s="270"/>
      <c r="Z609" s="270"/>
      <c r="AA609" s="270"/>
      <c r="AB609" s="270"/>
      <c r="AC609" s="270"/>
      <c r="AD609" s="270"/>
      <c r="AE609" s="270"/>
      <c r="AR609" s="155" t="s">
        <v>227</v>
      </c>
      <c r="AT609" s="155" t="s">
        <v>85</v>
      </c>
      <c r="AU609" s="155" t="s">
        <v>131</v>
      </c>
      <c r="AY609" s="48" t="s">
        <v>475</v>
      </c>
      <c r="BE609" s="156">
        <f>IF(N609="základní",J609,0)</f>
        <v>0</v>
      </c>
      <c r="BF609" s="156">
        <f>IF(N609="snížená",J609,0)</f>
        <v>0</v>
      </c>
      <c r="BG609" s="156">
        <f>IF(N609="zákl. přenesená",J609,0)</f>
        <v>0</v>
      </c>
      <c r="BH609" s="156">
        <f>IF(N609="sníž. přenesená",J609,0)</f>
        <v>0</v>
      </c>
      <c r="BI609" s="156">
        <f>IF(N609="nulová",J609,0)</f>
        <v>0</v>
      </c>
      <c r="BJ609" s="48" t="s">
        <v>62</v>
      </c>
      <c r="BK609" s="156">
        <f>ROUND(I609*H609,2)</f>
        <v>0</v>
      </c>
      <c r="BL609" s="48" t="s">
        <v>151</v>
      </c>
      <c r="BM609" s="155" t="s">
        <v>1167</v>
      </c>
    </row>
    <row r="610" spans="1:65" s="56" customFormat="1">
      <c r="A610" s="270"/>
      <c r="B610" s="80"/>
      <c r="C610" s="266"/>
      <c r="D610" s="157" t="s">
        <v>44</v>
      </c>
      <c r="E610" s="266"/>
      <c r="F610" s="158" t="s">
        <v>1166</v>
      </c>
      <c r="G610" s="266"/>
      <c r="H610" s="266"/>
      <c r="I610" s="159"/>
      <c r="J610" s="266"/>
      <c r="K610" s="266"/>
      <c r="L610" s="54"/>
      <c r="M610" s="160"/>
      <c r="N610" s="161"/>
      <c r="O610" s="152"/>
      <c r="P610" s="152"/>
      <c r="Q610" s="152"/>
      <c r="R610" s="152"/>
      <c r="S610" s="152"/>
      <c r="T610" s="162"/>
      <c r="U610" s="270"/>
      <c r="V610" s="270"/>
      <c r="W610" s="270"/>
      <c r="X610" s="270"/>
      <c r="Y610" s="270"/>
      <c r="Z610" s="270"/>
      <c r="AA610" s="270"/>
      <c r="AB610" s="270"/>
      <c r="AC610" s="270"/>
      <c r="AD610" s="270"/>
      <c r="AE610" s="270"/>
      <c r="AT610" s="48" t="s">
        <v>44</v>
      </c>
      <c r="AU610" s="48" t="s">
        <v>131</v>
      </c>
    </row>
    <row r="611" spans="1:65" s="56" customFormat="1" ht="16.5" customHeight="1">
      <c r="A611" s="270"/>
      <c r="B611" s="80"/>
      <c r="C611" s="213" t="s">
        <v>1168</v>
      </c>
      <c r="D611" s="213" t="s">
        <v>85</v>
      </c>
      <c r="E611" s="214" t="s">
        <v>1169</v>
      </c>
      <c r="F611" s="215" t="s">
        <v>1170</v>
      </c>
      <c r="G611" s="216" t="s">
        <v>479</v>
      </c>
      <c r="H611" s="217">
        <v>17</v>
      </c>
      <c r="I611" s="218"/>
      <c r="J611" s="219">
        <f>ROUND(I611*H611,2)</f>
        <v>0</v>
      </c>
      <c r="K611" s="215" t="s">
        <v>480</v>
      </c>
      <c r="L611" s="220"/>
      <c r="M611" s="221" t="s">
        <v>40</v>
      </c>
      <c r="N611" s="222" t="s">
        <v>439</v>
      </c>
      <c r="O611" s="152"/>
      <c r="P611" s="153">
        <f>O611*H611</f>
        <v>0</v>
      </c>
      <c r="Q611" s="153">
        <v>2E-3</v>
      </c>
      <c r="R611" s="153">
        <f>Q611*H611</f>
        <v>3.4000000000000002E-2</v>
      </c>
      <c r="S611" s="153">
        <v>0</v>
      </c>
      <c r="T611" s="154">
        <f>S611*H611</f>
        <v>0</v>
      </c>
      <c r="U611" s="270"/>
      <c r="V611" s="270"/>
      <c r="W611" s="270"/>
      <c r="X611" s="270"/>
      <c r="Y611" s="270"/>
      <c r="Z611" s="270"/>
      <c r="AA611" s="270"/>
      <c r="AB611" s="270"/>
      <c r="AC611" s="270"/>
      <c r="AD611" s="270"/>
      <c r="AE611" s="270"/>
      <c r="AR611" s="155" t="s">
        <v>227</v>
      </c>
      <c r="AT611" s="155" t="s">
        <v>85</v>
      </c>
      <c r="AU611" s="155" t="s">
        <v>131</v>
      </c>
      <c r="AY611" s="48" t="s">
        <v>475</v>
      </c>
      <c r="BE611" s="156">
        <f>IF(N611="základní",J611,0)</f>
        <v>0</v>
      </c>
      <c r="BF611" s="156">
        <f>IF(N611="snížená",J611,0)</f>
        <v>0</v>
      </c>
      <c r="BG611" s="156">
        <f>IF(N611="zákl. přenesená",J611,0)</f>
        <v>0</v>
      </c>
      <c r="BH611" s="156">
        <f>IF(N611="sníž. přenesená",J611,0)</f>
        <v>0</v>
      </c>
      <c r="BI611" s="156">
        <f>IF(N611="nulová",J611,0)</f>
        <v>0</v>
      </c>
      <c r="BJ611" s="48" t="s">
        <v>62</v>
      </c>
      <c r="BK611" s="156">
        <f>ROUND(I611*H611,2)</f>
        <v>0</v>
      </c>
      <c r="BL611" s="48" t="s">
        <v>151</v>
      </c>
      <c r="BM611" s="155" t="s">
        <v>1171</v>
      </c>
    </row>
    <row r="612" spans="1:65" s="56" customFormat="1">
      <c r="A612" s="270"/>
      <c r="B612" s="80"/>
      <c r="C612" s="266"/>
      <c r="D612" s="157" t="s">
        <v>44</v>
      </c>
      <c r="E612" s="266"/>
      <c r="F612" s="158" t="s">
        <v>1170</v>
      </c>
      <c r="G612" s="266"/>
      <c r="H612" s="266"/>
      <c r="I612" s="159"/>
      <c r="J612" s="266"/>
      <c r="K612" s="266"/>
      <c r="L612" s="54"/>
      <c r="M612" s="160"/>
      <c r="N612" s="161"/>
      <c r="O612" s="152"/>
      <c r="P612" s="152"/>
      <c r="Q612" s="152"/>
      <c r="R612" s="152"/>
      <c r="S612" s="152"/>
      <c r="T612" s="162"/>
      <c r="U612" s="270"/>
      <c r="V612" s="270"/>
      <c r="W612" s="270"/>
      <c r="X612" s="270"/>
      <c r="Y612" s="270"/>
      <c r="Z612" s="270"/>
      <c r="AA612" s="270"/>
      <c r="AB612" s="270"/>
      <c r="AC612" s="270"/>
      <c r="AD612" s="270"/>
      <c r="AE612" s="270"/>
      <c r="AT612" s="48" t="s">
        <v>44</v>
      </c>
      <c r="AU612" s="48" t="s">
        <v>131</v>
      </c>
    </row>
    <row r="613" spans="1:65" s="56" customFormat="1" ht="16.5" customHeight="1">
      <c r="A613" s="270"/>
      <c r="B613" s="80"/>
      <c r="C613" s="143" t="s">
        <v>1172</v>
      </c>
      <c r="D613" s="143" t="s">
        <v>476</v>
      </c>
      <c r="E613" s="144" t="s">
        <v>1173</v>
      </c>
      <c r="F613" s="145" t="s">
        <v>1174</v>
      </c>
      <c r="G613" s="146" t="s">
        <v>479</v>
      </c>
      <c r="H613" s="147">
        <v>13</v>
      </c>
      <c r="I613" s="148"/>
      <c r="J613" s="149">
        <f>ROUND(I613*H613,2)</f>
        <v>0</v>
      </c>
      <c r="K613" s="145" t="s">
        <v>480</v>
      </c>
      <c r="L613" s="54"/>
      <c r="M613" s="150" t="s">
        <v>40</v>
      </c>
      <c r="N613" s="151" t="s">
        <v>439</v>
      </c>
      <c r="O613" s="152"/>
      <c r="P613" s="153">
        <f>O613*H613</f>
        <v>0</v>
      </c>
      <c r="Q613" s="153">
        <v>1.248E-2</v>
      </c>
      <c r="R613" s="153">
        <f>Q613*H613</f>
        <v>0.16224</v>
      </c>
      <c r="S613" s="153">
        <v>0</v>
      </c>
      <c r="T613" s="154">
        <f>S613*H613</f>
        <v>0</v>
      </c>
      <c r="U613" s="270"/>
      <c r="V613" s="270"/>
      <c r="W613" s="270"/>
      <c r="X613" s="270"/>
      <c r="Y613" s="270"/>
      <c r="Z613" s="270"/>
      <c r="AA613" s="270"/>
      <c r="AB613" s="270"/>
      <c r="AC613" s="270"/>
      <c r="AD613" s="270"/>
      <c r="AE613" s="270"/>
      <c r="AR613" s="155" t="s">
        <v>151</v>
      </c>
      <c r="AT613" s="155" t="s">
        <v>476</v>
      </c>
      <c r="AU613" s="155" t="s">
        <v>131</v>
      </c>
      <c r="AY613" s="48" t="s">
        <v>475</v>
      </c>
      <c r="BE613" s="156">
        <f>IF(N613="základní",J613,0)</f>
        <v>0</v>
      </c>
      <c r="BF613" s="156">
        <f>IF(N613="snížená",J613,0)</f>
        <v>0</v>
      </c>
      <c r="BG613" s="156">
        <f>IF(N613="zákl. přenesená",J613,0)</f>
        <v>0</v>
      </c>
      <c r="BH613" s="156">
        <f>IF(N613="sníž. přenesená",J613,0)</f>
        <v>0</v>
      </c>
      <c r="BI613" s="156">
        <f>IF(N613="nulová",J613,0)</f>
        <v>0</v>
      </c>
      <c r="BJ613" s="48" t="s">
        <v>62</v>
      </c>
      <c r="BK613" s="156">
        <f>ROUND(I613*H613,2)</f>
        <v>0</v>
      </c>
      <c r="BL613" s="48" t="s">
        <v>151</v>
      </c>
      <c r="BM613" s="155" t="s">
        <v>1175</v>
      </c>
    </row>
    <row r="614" spans="1:65" s="56" customFormat="1">
      <c r="A614" s="270"/>
      <c r="B614" s="80"/>
      <c r="C614" s="266"/>
      <c r="D614" s="157" t="s">
        <v>44</v>
      </c>
      <c r="E614" s="266"/>
      <c r="F614" s="158" t="s">
        <v>1174</v>
      </c>
      <c r="G614" s="266"/>
      <c r="H614" s="266"/>
      <c r="I614" s="159"/>
      <c r="J614" s="266"/>
      <c r="K614" s="266"/>
      <c r="L614" s="54"/>
      <c r="M614" s="160"/>
      <c r="N614" s="161"/>
      <c r="O614" s="152"/>
      <c r="P614" s="152"/>
      <c r="Q614" s="152"/>
      <c r="R614" s="152"/>
      <c r="S614" s="152"/>
      <c r="T614" s="162"/>
      <c r="U614" s="270"/>
      <c r="V614" s="270"/>
      <c r="W614" s="270"/>
      <c r="X614" s="270"/>
      <c r="Y614" s="270"/>
      <c r="Z614" s="270"/>
      <c r="AA614" s="270"/>
      <c r="AB614" s="270"/>
      <c r="AC614" s="270"/>
      <c r="AD614" s="270"/>
      <c r="AE614" s="270"/>
      <c r="AT614" s="48" t="s">
        <v>44</v>
      </c>
      <c r="AU614" s="48" t="s">
        <v>131</v>
      </c>
    </row>
    <row r="615" spans="1:65" s="56" customFormat="1">
      <c r="A615" s="270"/>
      <c r="B615" s="80"/>
      <c r="C615" s="266"/>
      <c r="D615" s="163" t="s">
        <v>483</v>
      </c>
      <c r="E615" s="266"/>
      <c r="F615" s="164" t="s">
        <v>1176</v>
      </c>
      <c r="G615" s="266"/>
      <c r="H615" s="266"/>
      <c r="I615" s="159"/>
      <c r="J615" s="266"/>
      <c r="K615" s="266"/>
      <c r="L615" s="54"/>
      <c r="M615" s="160"/>
      <c r="N615" s="161"/>
      <c r="O615" s="152"/>
      <c r="P615" s="152"/>
      <c r="Q615" s="152"/>
      <c r="R615" s="152"/>
      <c r="S615" s="152"/>
      <c r="T615" s="162"/>
      <c r="U615" s="270"/>
      <c r="V615" s="270"/>
      <c r="W615" s="270"/>
      <c r="X615" s="270"/>
      <c r="Y615" s="270"/>
      <c r="Z615" s="270"/>
      <c r="AA615" s="270"/>
      <c r="AB615" s="270"/>
      <c r="AC615" s="270"/>
      <c r="AD615" s="270"/>
      <c r="AE615" s="270"/>
      <c r="AT615" s="48" t="s">
        <v>483</v>
      </c>
      <c r="AU615" s="48" t="s">
        <v>131</v>
      </c>
    </row>
    <row r="616" spans="1:65" s="56" customFormat="1" ht="16.5" customHeight="1">
      <c r="A616" s="270"/>
      <c r="B616" s="80"/>
      <c r="C616" s="213" t="s">
        <v>1177</v>
      </c>
      <c r="D616" s="213" t="s">
        <v>85</v>
      </c>
      <c r="E616" s="214" t="s">
        <v>1178</v>
      </c>
      <c r="F616" s="215" t="s">
        <v>1179</v>
      </c>
      <c r="G616" s="216" t="s">
        <v>479</v>
      </c>
      <c r="H616" s="217">
        <v>13</v>
      </c>
      <c r="I616" s="218"/>
      <c r="J616" s="219">
        <f>ROUND(I616*H616,2)</f>
        <v>0</v>
      </c>
      <c r="K616" s="215" t="s">
        <v>480</v>
      </c>
      <c r="L616" s="220"/>
      <c r="M616" s="221" t="s">
        <v>40</v>
      </c>
      <c r="N616" s="222" t="s">
        <v>439</v>
      </c>
      <c r="O616" s="152"/>
      <c r="P616" s="153">
        <f>O616*H616</f>
        <v>0</v>
      </c>
      <c r="Q616" s="153">
        <v>0.58499999999999996</v>
      </c>
      <c r="R616" s="153">
        <f>Q616*H616</f>
        <v>7.6049999999999995</v>
      </c>
      <c r="S616" s="153">
        <v>0</v>
      </c>
      <c r="T616" s="154">
        <f>S616*H616</f>
        <v>0</v>
      </c>
      <c r="U616" s="270"/>
      <c r="V616" s="270"/>
      <c r="W616" s="270"/>
      <c r="X616" s="270"/>
      <c r="Y616" s="270"/>
      <c r="Z616" s="270"/>
      <c r="AA616" s="270"/>
      <c r="AB616" s="270"/>
      <c r="AC616" s="270"/>
      <c r="AD616" s="270"/>
      <c r="AE616" s="270"/>
      <c r="AR616" s="155" t="s">
        <v>227</v>
      </c>
      <c r="AT616" s="155" t="s">
        <v>85</v>
      </c>
      <c r="AU616" s="155" t="s">
        <v>131</v>
      </c>
      <c r="AY616" s="48" t="s">
        <v>475</v>
      </c>
      <c r="BE616" s="156">
        <f>IF(N616="základní",J616,0)</f>
        <v>0</v>
      </c>
      <c r="BF616" s="156">
        <f>IF(N616="snížená",J616,0)</f>
        <v>0</v>
      </c>
      <c r="BG616" s="156">
        <f>IF(N616="zákl. přenesená",J616,0)</f>
        <v>0</v>
      </c>
      <c r="BH616" s="156">
        <f>IF(N616="sníž. přenesená",J616,0)</f>
        <v>0</v>
      </c>
      <c r="BI616" s="156">
        <f>IF(N616="nulová",J616,0)</f>
        <v>0</v>
      </c>
      <c r="BJ616" s="48" t="s">
        <v>62</v>
      </c>
      <c r="BK616" s="156">
        <f>ROUND(I616*H616,2)</f>
        <v>0</v>
      </c>
      <c r="BL616" s="48" t="s">
        <v>151</v>
      </c>
      <c r="BM616" s="155" t="s">
        <v>1180</v>
      </c>
    </row>
    <row r="617" spans="1:65" s="56" customFormat="1">
      <c r="A617" s="270"/>
      <c r="B617" s="80"/>
      <c r="C617" s="266"/>
      <c r="D617" s="157" t="s">
        <v>44</v>
      </c>
      <c r="E617" s="266"/>
      <c r="F617" s="158" t="s">
        <v>1179</v>
      </c>
      <c r="G617" s="266"/>
      <c r="H617" s="266"/>
      <c r="I617" s="159"/>
      <c r="J617" s="266"/>
      <c r="K617" s="266"/>
      <c r="L617" s="54"/>
      <c r="M617" s="160"/>
      <c r="N617" s="161"/>
      <c r="O617" s="152"/>
      <c r="P617" s="152"/>
      <c r="Q617" s="152"/>
      <c r="R617" s="152"/>
      <c r="S617" s="152"/>
      <c r="T617" s="162"/>
      <c r="U617" s="270"/>
      <c r="V617" s="270"/>
      <c r="W617" s="270"/>
      <c r="X617" s="270"/>
      <c r="Y617" s="270"/>
      <c r="Z617" s="270"/>
      <c r="AA617" s="270"/>
      <c r="AB617" s="270"/>
      <c r="AC617" s="270"/>
      <c r="AD617" s="270"/>
      <c r="AE617" s="270"/>
      <c r="AT617" s="48" t="s">
        <v>44</v>
      </c>
      <c r="AU617" s="48" t="s">
        <v>131</v>
      </c>
    </row>
    <row r="618" spans="1:65" s="56" customFormat="1" ht="16.5" customHeight="1">
      <c r="A618" s="270"/>
      <c r="B618" s="80"/>
      <c r="C618" s="143" t="s">
        <v>1181</v>
      </c>
      <c r="D618" s="143" t="s">
        <v>476</v>
      </c>
      <c r="E618" s="144" t="s">
        <v>1182</v>
      </c>
      <c r="F618" s="145" t="s">
        <v>1183</v>
      </c>
      <c r="G618" s="146" t="s">
        <v>479</v>
      </c>
      <c r="H618" s="147">
        <v>13</v>
      </c>
      <c r="I618" s="148"/>
      <c r="J618" s="149">
        <f>ROUND(I618*H618,2)</f>
        <v>0</v>
      </c>
      <c r="K618" s="145" t="s">
        <v>480</v>
      </c>
      <c r="L618" s="54"/>
      <c r="M618" s="150" t="s">
        <v>40</v>
      </c>
      <c r="N618" s="151" t="s">
        <v>439</v>
      </c>
      <c r="O618" s="152"/>
      <c r="P618" s="153">
        <f>O618*H618</f>
        <v>0</v>
      </c>
      <c r="Q618" s="153">
        <v>2.8539999999999999E-2</v>
      </c>
      <c r="R618" s="153">
        <f>Q618*H618</f>
        <v>0.37102000000000002</v>
      </c>
      <c r="S618" s="153">
        <v>0</v>
      </c>
      <c r="T618" s="154">
        <f>S618*H618</f>
        <v>0</v>
      </c>
      <c r="U618" s="270"/>
      <c r="V618" s="270"/>
      <c r="W618" s="270"/>
      <c r="X618" s="270"/>
      <c r="Y618" s="270"/>
      <c r="Z618" s="270"/>
      <c r="AA618" s="270"/>
      <c r="AB618" s="270"/>
      <c r="AC618" s="270"/>
      <c r="AD618" s="270"/>
      <c r="AE618" s="270"/>
      <c r="AR618" s="155" t="s">
        <v>151</v>
      </c>
      <c r="AT618" s="155" t="s">
        <v>476</v>
      </c>
      <c r="AU618" s="155" t="s">
        <v>131</v>
      </c>
      <c r="AY618" s="48" t="s">
        <v>475</v>
      </c>
      <c r="BE618" s="156">
        <f>IF(N618="základní",J618,0)</f>
        <v>0</v>
      </c>
      <c r="BF618" s="156">
        <f>IF(N618="snížená",J618,0)</f>
        <v>0</v>
      </c>
      <c r="BG618" s="156">
        <f>IF(N618="zákl. přenesená",J618,0)</f>
        <v>0</v>
      </c>
      <c r="BH618" s="156">
        <f>IF(N618="sníž. přenesená",J618,0)</f>
        <v>0</v>
      </c>
      <c r="BI618" s="156">
        <f>IF(N618="nulová",J618,0)</f>
        <v>0</v>
      </c>
      <c r="BJ618" s="48" t="s">
        <v>62</v>
      </c>
      <c r="BK618" s="156">
        <f>ROUND(I618*H618,2)</f>
        <v>0</v>
      </c>
      <c r="BL618" s="48" t="s">
        <v>151</v>
      </c>
      <c r="BM618" s="155" t="s">
        <v>1184</v>
      </c>
    </row>
    <row r="619" spans="1:65" s="56" customFormat="1">
      <c r="A619" s="270"/>
      <c r="B619" s="80"/>
      <c r="C619" s="266"/>
      <c r="D619" s="157" t="s">
        <v>44</v>
      </c>
      <c r="E619" s="266"/>
      <c r="F619" s="158" t="s">
        <v>1183</v>
      </c>
      <c r="G619" s="266"/>
      <c r="H619" s="266"/>
      <c r="I619" s="159"/>
      <c r="J619" s="266"/>
      <c r="K619" s="266"/>
      <c r="L619" s="54"/>
      <c r="M619" s="160"/>
      <c r="N619" s="161"/>
      <c r="O619" s="152"/>
      <c r="P619" s="152"/>
      <c r="Q619" s="152"/>
      <c r="R619" s="152"/>
      <c r="S619" s="152"/>
      <c r="T619" s="162"/>
      <c r="U619" s="270"/>
      <c r="V619" s="270"/>
      <c r="W619" s="270"/>
      <c r="X619" s="270"/>
      <c r="Y619" s="270"/>
      <c r="Z619" s="270"/>
      <c r="AA619" s="270"/>
      <c r="AB619" s="270"/>
      <c r="AC619" s="270"/>
      <c r="AD619" s="270"/>
      <c r="AE619" s="270"/>
      <c r="AT619" s="48" t="s">
        <v>44</v>
      </c>
      <c r="AU619" s="48" t="s">
        <v>131</v>
      </c>
    </row>
    <row r="620" spans="1:65" s="56" customFormat="1">
      <c r="A620" s="270"/>
      <c r="B620" s="80"/>
      <c r="C620" s="266"/>
      <c r="D620" s="163" t="s">
        <v>483</v>
      </c>
      <c r="E620" s="266"/>
      <c r="F620" s="164" t="s">
        <v>1185</v>
      </c>
      <c r="G620" s="266"/>
      <c r="H620" s="266"/>
      <c r="I620" s="159"/>
      <c r="J620" s="266"/>
      <c r="K620" s="266"/>
      <c r="L620" s="54"/>
      <c r="M620" s="160"/>
      <c r="N620" s="161"/>
      <c r="O620" s="152"/>
      <c r="P620" s="152"/>
      <c r="Q620" s="152"/>
      <c r="R620" s="152"/>
      <c r="S620" s="152"/>
      <c r="T620" s="162"/>
      <c r="U620" s="270"/>
      <c r="V620" s="270"/>
      <c r="W620" s="270"/>
      <c r="X620" s="270"/>
      <c r="Y620" s="270"/>
      <c r="Z620" s="270"/>
      <c r="AA620" s="270"/>
      <c r="AB620" s="270"/>
      <c r="AC620" s="270"/>
      <c r="AD620" s="270"/>
      <c r="AE620" s="270"/>
      <c r="AT620" s="48" t="s">
        <v>483</v>
      </c>
      <c r="AU620" s="48" t="s">
        <v>131</v>
      </c>
    </row>
    <row r="621" spans="1:65" s="56" customFormat="1" ht="16.5" customHeight="1">
      <c r="A621" s="270"/>
      <c r="B621" s="80"/>
      <c r="C621" s="213" t="s">
        <v>1186</v>
      </c>
      <c r="D621" s="213" t="s">
        <v>85</v>
      </c>
      <c r="E621" s="214" t="s">
        <v>1187</v>
      </c>
      <c r="F621" s="215" t="s">
        <v>1188</v>
      </c>
      <c r="G621" s="216" t="s">
        <v>479</v>
      </c>
      <c r="H621" s="217">
        <v>11</v>
      </c>
      <c r="I621" s="218"/>
      <c r="J621" s="219">
        <f>ROUND(I621*H621,2)</f>
        <v>0</v>
      </c>
      <c r="K621" s="215" t="s">
        <v>480</v>
      </c>
      <c r="L621" s="220"/>
      <c r="M621" s="221" t="s">
        <v>40</v>
      </c>
      <c r="N621" s="222" t="s">
        <v>439</v>
      </c>
      <c r="O621" s="152"/>
      <c r="P621" s="153">
        <f>O621*H621</f>
        <v>0</v>
      </c>
      <c r="Q621" s="153">
        <v>1.6</v>
      </c>
      <c r="R621" s="153">
        <f>Q621*H621</f>
        <v>17.600000000000001</v>
      </c>
      <c r="S621" s="153">
        <v>0</v>
      </c>
      <c r="T621" s="154">
        <f>S621*H621</f>
        <v>0</v>
      </c>
      <c r="U621" s="270"/>
      <c r="V621" s="270"/>
      <c r="W621" s="270"/>
      <c r="X621" s="270"/>
      <c r="Y621" s="270"/>
      <c r="Z621" s="270"/>
      <c r="AA621" s="270"/>
      <c r="AB621" s="270"/>
      <c r="AC621" s="270"/>
      <c r="AD621" s="270"/>
      <c r="AE621" s="270"/>
      <c r="AR621" s="155" t="s">
        <v>227</v>
      </c>
      <c r="AT621" s="155" t="s">
        <v>85</v>
      </c>
      <c r="AU621" s="155" t="s">
        <v>131</v>
      </c>
      <c r="AY621" s="48" t="s">
        <v>475</v>
      </c>
      <c r="BE621" s="156">
        <f>IF(N621="základní",J621,0)</f>
        <v>0</v>
      </c>
      <c r="BF621" s="156">
        <f>IF(N621="snížená",J621,0)</f>
        <v>0</v>
      </c>
      <c r="BG621" s="156">
        <f>IF(N621="zákl. přenesená",J621,0)</f>
        <v>0</v>
      </c>
      <c r="BH621" s="156">
        <f>IF(N621="sníž. přenesená",J621,0)</f>
        <v>0</v>
      </c>
      <c r="BI621" s="156">
        <f>IF(N621="nulová",J621,0)</f>
        <v>0</v>
      </c>
      <c r="BJ621" s="48" t="s">
        <v>62</v>
      </c>
      <c r="BK621" s="156">
        <f>ROUND(I621*H621,2)</f>
        <v>0</v>
      </c>
      <c r="BL621" s="48" t="s">
        <v>151</v>
      </c>
      <c r="BM621" s="155" t="s">
        <v>1189</v>
      </c>
    </row>
    <row r="622" spans="1:65" s="56" customFormat="1">
      <c r="A622" s="270"/>
      <c r="B622" s="80"/>
      <c r="C622" s="266"/>
      <c r="D622" s="157" t="s">
        <v>44</v>
      </c>
      <c r="E622" s="266"/>
      <c r="F622" s="158" t="s">
        <v>1188</v>
      </c>
      <c r="G622" s="266"/>
      <c r="H622" s="266"/>
      <c r="I622" s="159"/>
      <c r="J622" s="266"/>
      <c r="K622" s="266"/>
      <c r="L622" s="54"/>
      <c r="M622" s="160"/>
      <c r="N622" s="161"/>
      <c r="O622" s="152"/>
      <c r="P622" s="152"/>
      <c r="Q622" s="152"/>
      <c r="R622" s="152"/>
      <c r="S622" s="152"/>
      <c r="T622" s="162"/>
      <c r="U622" s="270"/>
      <c r="V622" s="270"/>
      <c r="W622" s="270"/>
      <c r="X622" s="270"/>
      <c r="Y622" s="270"/>
      <c r="Z622" s="270"/>
      <c r="AA622" s="270"/>
      <c r="AB622" s="270"/>
      <c r="AC622" s="270"/>
      <c r="AD622" s="270"/>
      <c r="AE622" s="270"/>
      <c r="AT622" s="48" t="s">
        <v>44</v>
      </c>
      <c r="AU622" s="48" t="s">
        <v>131</v>
      </c>
    </row>
    <row r="623" spans="1:65" s="56" customFormat="1" ht="16.5" customHeight="1">
      <c r="A623" s="270"/>
      <c r="B623" s="80"/>
      <c r="C623" s="213" t="s">
        <v>1190</v>
      </c>
      <c r="D623" s="213" t="s">
        <v>85</v>
      </c>
      <c r="E623" s="214" t="s">
        <v>1191</v>
      </c>
      <c r="F623" s="215" t="s">
        <v>1192</v>
      </c>
      <c r="G623" s="216" t="s">
        <v>479</v>
      </c>
      <c r="H623" s="217">
        <v>2</v>
      </c>
      <c r="I623" s="218"/>
      <c r="J623" s="219">
        <f>ROUND(I623*H623,2)</f>
        <v>0</v>
      </c>
      <c r="K623" s="215" t="s">
        <v>480</v>
      </c>
      <c r="L623" s="220"/>
      <c r="M623" s="221" t="s">
        <v>40</v>
      </c>
      <c r="N623" s="222" t="s">
        <v>439</v>
      </c>
      <c r="O623" s="152"/>
      <c r="P623" s="153">
        <f>O623*H623</f>
        <v>0</v>
      </c>
      <c r="Q623" s="153">
        <v>1.87</v>
      </c>
      <c r="R623" s="153">
        <f>Q623*H623</f>
        <v>3.74</v>
      </c>
      <c r="S623" s="153">
        <v>0</v>
      </c>
      <c r="T623" s="154">
        <f>S623*H623</f>
        <v>0</v>
      </c>
      <c r="U623" s="270"/>
      <c r="V623" s="270"/>
      <c r="W623" s="270"/>
      <c r="X623" s="270"/>
      <c r="Y623" s="270"/>
      <c r="Z623" s="270"/>
      <c r="AA623" s="270"/>
      <c r="AB623" s="270"/>
      <c r="AC623" s="270"/>
      <c r="AD623" s="270"/>
      <c r="AE623" s="270"/>
      <c r="AR623" s="155" t="s">
        <v>227</v>
      </c>
      <c r="AT623" s="155" t="s">
        <v>85</v>
      </c>
      <c r="AU623" s="155" t="s">
        <v>131</v>
      </c>
      <c r="AY623" s="48" t="s">
        <v>475</v>
      </c>
      <c r="BE623" s="156">
        <f>IF(N623="základní",J623,0)</f>
        <v>0</v>
      </c>
      <c r="BF623" s="156">
        <f>IF(N623="snížená",J623,0)</f>
        <v>0</v>
      </c>
      <c r="BG623" s="156">
        <f>IF(N623="zákl. přenesená",J623,0)</f>
        <v>0</v>
      </c>
      <c r="BH623" s="156">
        <f>IF(N623="sníž. přenesená",J623,0)</f>
        <v>0</v>
      </c>
      <c r="BI623" s="156">
        <f>IF(N623="nulová",J623,0)</f>
        <v>0</v>
      </c>
      <c r="BJ623" s="48" t="s">
        <v>62</v>
      </c>
      <c r="BK623" s="156">
        <f>ROUND(I623*H623,2)</f>
        <v>0</v>
      </c>
      <c r="BL623" s="48" t="s">
        <v>151</v>
      </c>
      <c r="BM623" s="155" t="s">
        <v>1193</v>
      </c>
    </row>
    <row r="624" spans="1:65" s="56" customFormat="1">
      <c r="A624" s="270"/>
      <c r="B624" s="80"/>
      <c r="C624" s="266"/>
      <c r="D624" s="157" t="s">
        <v>44</v>
      </c>
      <c r="E624" s="266"/>
      <c r="F624" s="158" t="s">
        <v>1192</v>
      </c>
      <c r="G624" s="266"/>
      <c r="H624" s="266"/>
      <c r="I624" s="159"/>
      <c r="J624" s="266"/>
      <c r="K624" s="266"/>
      <c r="L624" s="54"/>
      <c r="M624" s="160"/>
      <c r="N624" s="161"/>
      <c r="O624" s="152"/>
      <c r="P624" s="152"/>
      <c r="Q624" s="152"/>
      <c r="R624" s="152"/>
      <c r="S624" s="152"/>
      <c r="T624" s="162"/>
      <c r="U624" s="270"/>
      <c r="V624" s="270"/>
      <c r="W624" s="270"/>
      <c r="X624" s="270"/>
      <c r="Y624" s="270"/>
      <c r="Z624" s="270"/>
      <c r="AA624" s="270"/>
      <c r="AB624" s="270"/>
      <c r="AC624" s="270"/>
      <c r="AD624" s="270"/>
      <c r="AE624" s="270"/>
      <c r="AT624" s="48" t="s">
        <v>44</v>
      </c>
      <c r="AU624" s="48" t="s">
        <v>131</v>
      </c>
    </row>
    <row r="625" spans="1:65" s="56" customFormat="1" ht="16.5" customHeight="1">
      <c r="A625" s="270"/>
      <c r="B625" s="80"/>
      <c r="C625" s="213" t="s">
        <v>1194</v>
      </c>
      <c r="D625" s="213" t="s">
        <v>85</v>
      </c>
      <c r="E625" s="214" t="s">
        <v>1169</v>
      </c>
      <c r="F625" s="215" t="s">
        <v>1170</v>
      </c>
      <c r="G625" s="216" t="s">
        <v>479</v>
      </c>
      <c r="H625" s="217">
        <v>13</v>
      </c>
      <c r="I625" s="218"/>
      <c r="J625" s="219">
        <f>ROUND(I625*H625,2)</f>
        <v>0</v>
      </c>
      <c r="K625" s="215" t="s">
        <v>480</v>
      </c>
      <c r="L625" s="220"/>
      <c r="M625" s="221" t="s">
        <v>40</v>
      </c>
      <c r="N625" s="222" t="s">
        <v>439</v>
      </c>
      <c r="O625" s="152"/>
      <c r="P625" s="153">
        <f>O625*H625</f>
        <v>0</v>
      </c>
      <c r="Q625" s="153">
        <v>2E-3</v>
      </c>
      <c r="R625" s="153">
        <f>Q625*H625</f>
        <v>2.6000000000000002E-2</v>
      </c>
      <c r="S625" s="153">
        <v>0</v>
      </c>
      <c r="T625" s="154">
        <f>S625*H625</f>
        <v>0</v>
      </c>
      <c r="U625" s="270"/>
      <c r="V625" s="270"/>
      <c r="W625" s="270"/>
      <c r="X625" s="270"/>
      <c r="Y625" s="270"/>
      <c r="Z625" s="270"/>
      <c r="AA625" s="270"/>
      <c r="AB625" s="270"/>
      <c r="AC625" s="270"/>
      <c r="AD625" s="270"/>
      <c r="AE625" s="270"/>
      <c r="AR625" s="155" t="s">
        <v>227</v>
      </c>
      <c r="AT625" s="155" t="s">
        <v>85</v>
      </c>
      <c r="AU625" s="155" t="s">
        <v>131</v>
      </c>
      <c r="AY625" s="48" t="s">
        <v>475</v>
      </c>
      <c r="BE625" s="156">
        <f>IF(N625="základní",J625,0)</f>
        <v>0</v>
      </c>
      <c r="BF625" s="156">
        <f>IF(N625="snížená",J625,0)</f>
        <v>0</v>
      </c>
      <c r="BG625" s="156">
        <f>IF(N625="zákl. přenesená",J625,0)</f>
        <v>0</v>
      </c>
      <c r="BH625" s="156">
        <f>IF(N625="sníž. přenesená",J625,0)</f>
        <v>0</v>
      </c>
      <c r="BI625" s="156">
        <f>IF(N625="nulová",J625,0)</f>
        <v>0</v>
      </c>
      <c r="BJ625" s="48" t="s">
        <v>62</v>
      </c>
      <c r="BK625" s="156">
        <f>ROUND(I625*H625,2)</f>
        <v>0</v>
      </c>
      <c r="BL625" s="48" t="s">
        <v>151</v>
      </c>
      <c r="BM625" s="155" t="s">
        <v>1195</v>
      </c>
    </row>
    <row r="626" spans="1:65" s="56" customFormat="1">
      <c r="A626" s="270"/>
      <c r="B626" s="80"/>
      <c r="C626" s="266"/>
      <c r="D626" s="157" t="s">
        <v>44</v>
      </c>
      <c r="E626" s="266"/>
      <c r="F626" s="158" t="s">
        <v>1170</v>
      </c>
      <c r="G626" s="266"/>
      <c r="H626" s="266"/>
      <c r="I626" s="159"/>
      <c r="J626" s="266"/>
      <c r="K626" s="266"/>
      <c r="L626" s="54"/>
      <c r="M626" s="160"/>
      <c r="N626" s="161"/>
      <c r="O626" s="152"/>
      <c r="P626" s="152"/>
      <c r="Q626" s="152"/>
      <c r="R626" s="152"/>
      <c r="S626" s="152"/>
      <c r="T626" s="162"/>
      <c r="U626" s="270"/>
      <c r="V626" s="270"/>
      <c r="W626" s="270"/>
      <c r="X626" s="270"/>
      <c r="Y626" s="270"/>
      <c r="Z626" s="270"/>
      <c r="AA626" s="270"/>
      <c r="AB626" s="270"/>
      <c r="AC626" s="270"/>
      <c r="AD626" s="270"/>
      <c r="AE626" s="270"/>
      <c r="AT626" s="48" t="s">
        <v>44</v>
      </c>
      <c r="AU626" s="48" t="s">
        <v>131</v>
      </c>
    </row>
    <row r="627" spans="1:65" s="56" customFormat="1" ht="21.75" customHeight="1">
      <c r="A627" s="270"/>
      <c r="B627" s="80"/>
      <c r="C627" s="143" t="s">
        <v>1196</v>
      </c>
      <c r="D627" s="143" t="s">
        <v>476</v>
      </c>
      <c r="E627" s="144" t="s">
        <v>1197</v>
      </c>
      <c r="F627" s="145" t="s">
        <v>1198</v>
      </c>
      <c r="G627" s="146" t="s">
        <v>479</v>
      </c>
      <c r="H627" s="147">
        <v>13</v>
      </c>
      <c r="I627" s="148"/>
      <c r="J627" s="149">
        <f>ROUND(I627*H627,2)</f>
        <v>0</v>
      </c>
      <c r="K627" s="145" t="s">
        <v>480</v>
      </c>
      <c r="L627" s="54"/>
      <c r="M627" s="150" t="s">
        <v>40</v>
      </c>
      <c r="N627" s="151" t="s">
        <v>439</v>
      </c>
      <c r="O627" s="152"/>
      <c r="P627" s="153">
        <f>O627*H627</f>
        <v>0</v>
      </c>
      <c r="Q627" s="153">
        <v>0.09</v>
      </c>
      <c r="R627" s="153">
        <f>Q627*H627</f>
        <v>1.17</v>
      </c>
      <c r="S627" s="153">
        <v>0</v>
      </c>
      <c r="T627" s="154">
        <f>S627*H627</f>
        <v>0</v>
      </c>
      <c r="U627" s="270"/>
      <c r="V627" s="270"/>
      <c r="W627" s="270"/>
      <c r="X627" s="270"/>
      <c r="Y627" s="270"/>
      <c r="Z627" s="270"/>
      <c r="AA627" s="270"/>
      <c r="AB627" s="270"/>
      <c r="AC627" s="270"/>
      <c r="AD627" s="270"/>
      <c r="AE627" s="270"/>
      <c r="AR627" s="155" t="s">
        <v>151</v>
      </c>
      <c r="AT627" s="155" t="s">
        <v>476</v>
      </c>
      <c r="AU627" s="155" t="s">
        <v>131</v>
      </c>
      <c r="AY627" s="48" t="s">
        <v>475</v>
      </c>
      <c r="BE627" s="156">
        <f>IF(N627="základní",J627,0)</f>
        <v>0</v>
      </c>
      <c r="BF627" s="156">
        <f>IF(N627="snížená",J627,0)</f>
        <v>0</v>
      </c>
      <c r="BG627" s="156">
        <f>IF(N627="zákl. přenesená",J627,0)</f>
        <v>0</v>
      </c>
      <c r="BH627" s="156">
        <f>IF(N627="sníž. přenesená",J627,0)</f>
        <v>0</v>
      </c>
      <c r="BI627" s="156">
        <f>IF(N627="nulová",J627,0)</f>
        <v>0</v>
      </c>
      <c r="BJ627" s="48" t="s">
        <v>62</v>
      </c>
      <c r="BK627" s="156">
        <f>ROUND(I627*H627,2)</f>
        <v>0</v>
      </c>
      <c r="BL627" s="48" t="s">
        <v>151</v>
      </c>
      <c r="BM627" s="155" t="s">
        <v>1199</v>
      </c>
    </row>
    <row r="628" spans="1:65" s="56" customFormat="1">
      <c r="A628" s="270"/>
      <c r="B628" s="80"/>
      <c r="C628" s="266"/>
      <c r="D628" s="157" t="s">
        <v>44</v>
      </c>
      <c r="E628" s="266"/>
      <c r="F628" s="158" t="s">
        <v>1200</v>
      </c>
      <c r="G628" s="266"/>
      <c r="H628" s="266"/>
      <c r="I628" s="159"/>
      <c r="J628" s="266"/>
      <c r="K628" s="266"/>
      <c r="L628" s="54"/>
      <c r="M628" s="160"/>
      <c r="N628" s="161"/>
      <c r="O628" s="152"/>
      <c r="P628" s="152"/>
      <c r="Q628" s="152"/>
      <c r="R628" s="152"/>
      <c r="S628" s="152"/>
      <c r="T628" s="162"/>
      <c r="U628" s="270"/>
      <c r="V628" s="270"/>
      <c r="W628" s="270"/>
      <c r="X628" s="270"/>
      <c r="Y628" s="270"/>
      <c r="Z628" s="270"/>
      <c r="AA628" s="270"/>
      <c r="AB628" s="270"/>
      <c r="AC628" s="270"/>
      <c r="AD628" s="270"/>
      <c r="AE628" s="270"/>
      <c r="AT628" s="48" t="s">
        <v>44</v>
      </c>
      <c r="AU628" s="48" t="s">
        <v>131</v>
      </c>
    </row>
    <row r="629" spans="1:65" s="56" customFormat="1">
      <c r="A629" s="270"/>
      <c r="B629" s="80"/>
      <c r="C629" s="266"/>
      <c r="D629" s="163" t="s">
        <v>483</v>
      </c>
      <c r="E629" s="266"/>
      <c r="F629" s="164" t="s">
        <v>1201</v>
      </c>
      <c r="G629" s="266"/>
      <c r="H629" s="266"/>
      <c r="I629" s="159"/>
      <c r="J629" s="266"/>
      <c r="K629" s="266"/>
      <c r="L629" s="54"/>
      <c r="M629" s="160"/>
      <c r="N629" s="161"/>
      <c r="O629" s="152"/>
      <c r="P629" s="152"/>
      <c r="Q629" s="152"/>
      <c r="R629" s="152"/>
      <c r="S629" s="152"/>
      <c r="T629" s="162"/>
      <c r="U629" s="270"/>
      <c r="V629" s="270"/>
      <c r="W629" s="270"/>
      <c r="X629" s="270"/>
      <c r="Y629" s="270"/>
      <c r="Z629" s="270"/>
      <c r="AA629" s="270"/>
      <c r="AB629" s="270"/>
      <c r="AC629" s="270"/>
      <c r="AD629" s="270"/>
      <c r="AE629" s="270"/>
      <c r="AT629" s="48" t="s">
        <v>483</v>
      </c>
      <c r="AU629" s="48" t="s">
        <v>131</v>
      </c>
    </row>
    <row r="630" spans="1:65" s="56" customFormat="1" ht="16.5" customHeight="1">
      <c r="A630" s="270"/>
      <c r="B630" s="80"/>
      <c r="C630" s="213" t="s">
        <v>1202</v>
      </c>
      <c r="D630" s="213" t="s">
        <v>85</v>
      </c>
      <c r="E630" s="214" t="s">
        <v>1203</v>
      </c>
      <c r="F630" s="215" t="s">
        <v>1204</v>
      </c>
      <c r="G630" s="216" t="s">
        <v>479</v>
      </c>
      <c r="H630" s="217">
        <v>13</v>
      </c>
      <c r="I630" s="218"/>
      <c r="J630" s="219">
        <f>ROUND(I630*H630,2)</f>
        <v>0</v>
      </c>
      <c r="K630" s="215" t="s">
        <v>480</v>
      </c>
      <c r="L630" s="220"/>
      <c r="M630" s="221" t="s">
        <v>40</v>
      </c>
      <c r="N630" s="222" t="s">
        <v>439</v>
      </c>
      <c r="O630" s="152"/>
      <c r="P630" s="153">
        <f>O630*H630</f>
        <v>0</v>
      </c>
      <c r="Q630" s="153">
        <v>0.16500000000000001</v>
      </c>
      <c r="R630" s="153">
        <f>Q630*H630</f>
        <v>2.145</v>
      </c>
      <c r="S630" s="153">
        <v>0</v>
      </c>
      <c r="T630" s="154">
        <f>S630*H630</f>
        <v>0</v>
      </c>
      <c r="U630" s="270"/>
      <c r="V630" s="270"/>
      <c r="W630" s="270"/>
      <c r="X630" s="270"/>
      <c r="Y630" s="270"/>
      <c r="Z630" s="270"/>
      <c r="AA630" s="270"/>
      <c r="AB630" s="270"/>
      <c r="AC630" s="270"/>
      <c r="AD630" s="270"/>
      <c r="AE630" s="270"/>
      <c r="AR630" s="155" t="s">
        <v>227</v>
      </c>
      <c r="AT630" s="155" t="s">
        <v>85</v>
      </c>
      <c r="AU630" s="155" t="s">
        <v>131</v>
      </c>
      <c r="AY630" s="48" t="s">
        <v>475</v>
      </c>
      <c r="BE630" s="156">
        <f>IF(N630="základní",J630,0)</f>
        <v>0</v>
      </c>
      <c r="BF630" s="156">
        <f>IF(N630="snížená",J630,0)</f>
        <v>0</v>
      </c>
      <c r="BG630" s="156">
        <f>IF(N630="zákl. přenesená",J630,0)</f>
        <v>0</v>
      </c>
      <c r="BH630" s="156">
        <f>IF(N630="sníž. přenesená",J630,0)</f>
        <v>0</v>
      </c>
      <c r="BI630" s="156">
        <f>IF(N630="nulová",J630,0)</f>
        <v>0</v>
      </c>
      <c r="BJ630" s="48" t="s">
        <v>62</v>
      </c>
      <c r="BK630" s="156">
        <f>ROUND(I630*H630,2)</f>
        <v>0</v>
      </c>
      <c r="BL630" s="48" t="s">
        <v>151</v>
      </c>
      <c r="BM630" s="155" t="s">
        <v>1205</v>
      </c>
    </row>
    <row r="631" spans="1:65" s="56" customFormat="1">
      <c r="A631" s="270"/>
      <c r="B631" s="80"/>
      <c r="C631" s="266"/>
      <c r="D631" s="157" t="s">
        <v>44</v>
      </c>
      <c r="E631" s="266"/>
      <c r="F631" s="158" t="s">
        <v>1204</v>
      </c>
      <c r="G631" s="266"/>
      <c r="H631" s="266"/>
      <c r="I631" s="159"/>
      <c r="J631" s="266"/>
      <c r="K631" s="266"/>
      <c r="L631" s="54"/>
      <c r="M631" s="160"/>
      <c r="N631" s="161"/>
      <c r="O631" s="152"/>
      <c r="P631" s="152"/>
      <c r="Q631" s="152"/>
      <c r="R631" s="152"/>
      <c r="S631" s="152"/>
      <c r="T631" s="162"/>
      <c r="U631" s="270"/>
      <c r="V631" s="270"/>
      <c r="W631" s="270"/>
      <c r="X631" s="270"/>
      <c r="Y631" s="270"/>
      <c r="Z631" s="270"/>
      <c r="AA631" s="270"/>
      <c r="AB631" s="270"/>
      <c r="AC631" s="270"/>
      <c r="AD631" s="270"/>
      <c r="AE631" s="270"/>
      <c r="AT631" s="48" t="s">
        <v>44</v>
      </c>
      <c r="AU631" s="48" t="s">
        <v>131</v>
      </c>
    </row>
    <row r="632" spans="1:65" s="56" customFormat="1" ht="16.5" customHeight="1">
      <c r="A632" s="270"/>
      <c r="B632" s="80"/>
      <c r="C632" s="143" t="s">
        <v>1206</v>
      </c>
      <c r="D632" s="143" t="s">
        <v>476</v>
      </c>
      <c r="E632" s="144" t="s">
        <v>1207</v>
      </c>
      <c r="F632" s="145" t="s">
        <v>1208</v>
      </c>
      <c r="G632" s="146" t="s">
        <v>479</v>
      </c>
      <c r="H632" s="147">
        <v>13</v>
      </c>
      <c r="I632" s="148"/>
      <c r="J632" s="149">
        <f>ROUND(I632*H632,2)</f>
        <v>0</v>
      </c>
      <c r="K632" s="145" t="s">
        <v>40</v>
      </c>
      <c r="L632" s="54"/>
      <c r="M632" s="150" t="s">
        <v>40</v>
      </c>
      <c r="N632" s="151" t="s">
        <v>439</v>
      </c>
      <c r="O632" s="152"/>
      <c r="P632" s="153">
        <f>O632*H632</f>
        <v>0</v>
      </c>
      <c r="Q632" s="153">
        <v>0</v>
      </c>
      <c r="R632" s="153">
        <f>Q632*H632</f>
        <v>0</v>
      </c>
      <c r="S632" s="153">
        <v>0</v>
      </c>
      <c r="T632" s="154">
        <f>S632*H632</f>
        <v>0</v>
      </c>
      <c r="U632" s="270"/>
      <c r="V632" s="270"/>
      <c r="W632" s="270"/>
      <c r="X632" s="270"/>
      <c r="Y632" s="270"/>
      <c r="Z632" s="270"/>
      <c r="AA632" s="270"/>
      <c r="AB632" s="270"/>
      <c r="AC632" s="270"/>
      <c r="AD632" s="270"/>
      <c r="AE632" s="270"/>
      <c r="AR632" s="155" t="s">
        <v>151</v>
      </c>
      <c r="AT632" s="155" t="s">
        <v>476</v>
      </c>
      <c r="AU632" s="155" t="s">
        <v>131</v>
      </c>
      <c r="AY632" s="48" t="s">
        <v>475</v>
      </c>
      <c r="BE632" s="156">
        <f>IF(N632="základní",J632,0)</f>
        <v>0</v>
      </c>
      <c r="BF632" s="156">
        <f>IF(N632="snížená",J632,0)</f>
        <v>0</v>
      </c>
      <c r="BG632" s="156">
        <f>IF(N632="zákl. přenesená",J632,0)</f>
        <v>0</v>
      </c>
      <c r="BH632" s="156">
        <f>IF(N632="sníž. přenesená",J632,0)</f>
        <v>0</v>
      </c>
      <c r="BI632" s="156">
        <f>IF(N632="nulová",J632,0)</f>
        <v>0</v>
      </c>
      <c r="BJ632" s="48" t="s">
        <v>62</v>
      </c>
      <c r="BK632" s="156">
        <f>ROUND(I632*H632,2)</f>
        <v>0</v>
      </c>
      <c r="BL632" s="48" t="s">
        <v>151</v>
      </c>
      <c r="BM632" s="155" t="s">
        <v>1209</v>
      </c>
    </row>
    <row r="633" spans="1:65" s="56" customFormat="1">
      <c r="A633" s="270"/>
      <c r="B633" s="80"/>
      <c r="C633" s="266"/>
      <c r="D633" s="157" t="s">
        <v>44</v>
      </c>
      <c r="E633" s="266"/>
      <c r="F633" s="158" t="s">
        <v>1208</v>
      </c>
      <c r="G633" s="266"/>
      <c r="H633" s="266"/>
      <c r="I633" s="159"/>
      <c r="J633" s="266"/>
      <c r="K633" s="266"/>
      <c r="L633" s="54"/>
      <c r="M633" s="160"/>
      <c r="N633" s="161"/>
      <c r="O633" s="152"/>
      <c r="P633" s="152"/>
      <c r="Q633" s="152"/>
      <c r="R633" s="152"/>
      <c r="S633" s="152"/>
      <c r="T633" s="162"/>
      <c r="U633" s="270"/>
      <c r="V633" s="270"/>
      <c r="W633" s="270"/>
      <c r="X633" s="270"/>
      <c r="Y633" s="270"/>
      <c r="Z633" s="270"/>
      <c r="AA633" s="270"/>
      <c r="AB633" s="270"/>
      <c r="AC633" s="270"/>
      <c r="AD633" s="270"/>
      <c r="AE633" s="270"/>
      <c r="AT633" s="48" t="s">
        <v>44</v>
      </c>
      <c r="AU633" s="48" t="s">
        <v>131</v>
      </c>
    </row>
    <row r="634" spans="1:65" s="126" customFormat="1" ht="22.9" customHeight="1">
      <c r="B634" s="127"/>
      <c r="C634" s="128"/>
      <c r="D634" s="129" t="s">
        <v>472</v>
      </c>
      <c r="E634" s="141" t="s">
        <v>249</v>
      </c>
      <c r="F634" s="141" t="s">
        <v>1210</v>
      </c>
      <c r="G634" s="128"/>
      <c r="H634" s="128"/>
      <c r="I634" s="131"/>
      <c r="J634" s="142">
        <f>BK634</f>
        <v>0</v>
      </c>
      <c r="K634" s="128"/>
      <c r="L634" s="133"/>
      <c r="M634" s="134"/>
      <c r="N634" s="135"/>
      <c r="O634" s="135"/>
      <c r="P634" s="136">
        <f>SUM(P635:P647)</f>
        <v>0</v>
      </c>
      <c r="Q634" s="135"/>
      <c r="R634" s="136">
        <f>SUM(R635:R647)</f>
        <v>1.7160000000000001E-3</v>
      </c>
      <c r="S634" s="135"/>
      <c r="T634" s="137">
        <f>SUM(T635:T647)</f>
        <v>0</v>
      </c>
      <c r="AR634" s="138" t="s">
        <v>62</v>
      </c>
      <c r="AT634" s="139" t="s">
        <v>472</v>
      </c>
      <c r="AU634" s="139" t="s">
        <v>62</v>
      </c>
      <c r="AY634" s="138" t="s">
        <v>475</v>
      </c>
      <c r="BK634" s="140">
        <f>SUM(BK635:BK647)</f>
        <v>0</v>
      </c>
    </row>
    <row r="635" spans="1:65" s="56" customFormat="1" ht="16.5" customHeight="1">
      <c r="A635" s="270"/>
      <c r="B635" s="80"/>
      <c r="C635" s="143" t="s">
        <v>1211</v>
      </c>
      <c r="D635" s="143" t="s">
        <v>476</v>
      </c>
      <c r="E635" s="144" t="s">
        <v>1212</v>
      </c>
      <c r="F635" s="145" t="s">
        <v>1213</v>
      </c>
      <c r="G635" s="146" t="s">
        <v>568</v>
      </c>
      <c r="H635" s="147">
        <v>15.6</v>
      </c>
      <c r="I635" s="148"/>
      <c r="J635" s="149">
        <f>ROUND(I635*H635,2)</f>
        <v>0</v>
      </c>
      <c r="K635" s="145" t="s">
        <v>480</v>
      </c>
      <c r="L635" s="54"/>
      <c r="M635" s="150" t="s">
        <v>40</v>
      </c>
      <c r="N635" s="151" t="s">
        <v>439</v>
      </c>
      <c r="O635" s="152"/>
      <c r="P635" s="153">
        <f>O635*H635</f>
        <v>0</v>
      </c>
      <c r="Q635" s="153">
        <v>0</v>
      </c>
      <c r="R635" s="153">
        <f>Q635*H635</f>
        <v>0</v>
      </c>
      <c r="S635" s="153">
        <v>0</v>
      </c>
      <c r="T635" s="154">
        <f>S635*H635</f>
        <v>0</v>
      </c>
      <c r="U635" s="270"/>
      <c r="V635" s="270"/>
      <c r="W635" s="270"/>
      <c r="X635" s="270"/>
      <c r="Y635" s="270"/>
      <c r="Z635" s="270"/>
      <c r="AA635" s="270"/>
      <c r="AB635" s="270"/>
      <c r="AC635" s="270"/>
      <c r="AD635" s="270"/>
      <c r="AE635" s="270"/>
      <c r="AR635" s="155" t="s">
        <v>151</v>
      </c>
      <c r="AT635" s="155" t="s">
        <v>476</v>
      </c>
      <c r="AU635" s="155" t="s">
        <v>131</v>
      </c>
      <c r="AY635" s="48" t="s">
        <v>475</v>
      </c>
      <c r="BE635" s="156">
        <f>IF(N635="základní",J635,0)</f>
        <v>0</v>
      </c>
      <c r="BF635" s="156">
        <f>IF(N635="snížená",J635,0)</f>
        <v>0</v>
      </c>
      <c r="BG635" s="156">
        <f>IF(N635="zákl. přenesená",J635,0)</f>
        <v>0</v>
      </c>
      <c r="BH635" s="156">
        <f>IF(N635="sníž. přenesená",J635,0)</f>
        <v>0</v>
      </c>
      <c r="BI635" s="156">
        <f>IF(N635="nulová",J635,0)</f>
        <v>0</v>
      </c>
      <c r="BJ635" s="48" t="s">
        <v>62</v>
      </c>
      <c r="BK635" s="156">
        <f>ROUND(I635*H635,2)</f>
        <v>0</v>
      </c>
      <c r="BL635" s="48" t="s">
        <v>151</v>
      </c>
      <c r="BM635" s="155" t="s">
        <v>1214</v>
      </c>
    </row>
    <row r="636" spans="1:65" s="56" customFormat="1">
      <c r="A636" s="270"/>
      <c r="B636" s="80"/>
      <c r="C636" s="266"/>
      <c r="D636" s="157" t="s">
        <v>44</v>
      </c>
      <c r="E636" s="266"/>
      <c r="F636" s="158" t="s">
        <v>1215</v>
      </c>
      <c r="G636" s="266"/>
      <c r="H636" s="266"/>
      <c r="I636" s="159"/>
      <c r="J636" s="266"/>
      <c r="K636" s="266"/>
      <c r="L636" s="54"/>
      <c r="M636" s="160"/>
      <c r="N636" s="161"/>
      <c r="O636" s="152"/>
      <c r="P636" s="152"/>
      <c r="Q636" s="152"/>
      <c r="R636" s="152"/>
      <c r="S636" s="152"/>
      <c r="T636" s="162"/>
      <c r="U636" s="270"/>
      <c r="V636" s="270"/>
      <c r="W636" s="270"/>
      <c r="X636" s="270"/>
      <c r="Y636" s="270"/>
      <c r="Z636" s="270"/>
      <c r="AA636" s="270"/>
      <c r="AB636" s="270"/>
      <c r="AC636" s="270"/>
      <c r="AD636" s="270"/>
      <c r="AE636" s="270"/>
      <c r="AT636" s="48" t="s">
        <v>44</v>
      </c>
      <c r="AU636" s="48" t="s">
        <v>131</v>
      </c>
    </row>
    <row r="637" spans="1:65" s="56" customFormat="1">
      <c r="A637" s="270"/>
      <c r="B637" s="80"/>
      <c r="C637" s="266"/>
      <c r="D637" s="163" t="s">
        <v>483</v>
      </c>
      <c r="E637" s="266"/>
      <c r="F637" s="164" t="s">
        <v>1216</v>
      </c>
      <c r="G637" s="266"/>
      <c r="H637" s="266"/>
      <c r="I637" s="159"/>
      <c r="J637" s="266"/>
      <c r="K637" s="266"/>
      <c r="L637" s="54"/>
      <c r="M637" s="160"/>
      <c r="N637" s="161"/>
      <c r="O637" s="152"/>
      <c r="P637" s="152"/>
      <c r="Q637" s="152"/>
      <c r="R637" s="152"/>
      <c r="S637" s="152"/>
      <c r="T637" s="162"/>
      <c r="U637" s="270"/>
      <c r="V637" s="270"/>
      <c r="W637" s="270"/>
      <c r="X637" s="270"/>
      <c r="Y637" s="270"/>
      <c r="Z637" s="270"/>
      <c r="AA637" s="270"/>
      <c r="AB637" s="270"/>
      <c r="AC637" s="270"/>
      <c r="AD637" s="270"/>
      <c r="AE637" s="270"/>
      <c r="AT637" s="48" t="s">
        <v>483</v>
      </c>
      <c r="AU637" s="48" t="s">
        <v>131</v>
      </c>
    </row>
    <row r="638" spans="1:65" s="166" customFormat="1">
      <c r="B638" s="167"/>
      <c r="C638" s="168"/>
      <c r="D638" s="157" t="s">
        <v>46</v>
      </c>
      <c r="E638" s="169" t="s">
        <v>40</v>
      </c>
      <c r="F638" s="170" t="s">
        <v>1217</v>
      </c>
      <c r="G638" s="168"/>
      <c r="H638" s="171">
        <v>15.6</v>
      </c>
      <c r="I638" s="172"/>
      <c r="J638" s="168"/>
      <c r="K638" s="168"/>
      <c r="L638" s="173"/>
      <c r="M638" s="174"/>
      <c r="N638" s="175"/>
      <c r="O638" s="175"/>
      <c r="P638" s="175"/>
      <c r="Q638" s="175"/>
      <c r="R638" s="175"/>
      <c r="S638" s="175"/>
      <c r="T638" s="176"/>
      <c r="AT638" s="177" t="s">
        <v>46</v>
      </c>
      <c r="AU638" s="177" t="s">
        <v>131</v>
      </c>
      <c r="AV638" s="166" t="s">
        <v>131</v>
      </c>
      <c r="AW638" s="166" t="s">
        <v>529</v>
      </c>
      <c r="AX638" s="166" t="s">
        <v>62</v>
      </c>
      <c r="AY638" s="177" t="s">
        <v>475</v>
      </c>
    </row>
    <row r="639" spans="1:65" s="56" customFormat="1" ht="16.5" customHeight="1">
      <c r="A639" s="270"/>
      <c r="B639" s="80"/>
      <c r="C639" s="143" t="s">
        <v>1218</v>
      </c>
      <c r="D639" s="143" t="s">
        <v>476</v>
      </c>
      <c r="E639" s="144" t="s">
        <v>1219</v>
      </c>
      <c r="F639" s="145" t="s">
        <v>1220</v>
      </c>
      <c r="G639" s="146" t="s">
        <v>568</v>
      </c>
      <c r="H639" s="147">
        <v>15.6</v>
      </c>
      <c r="I639" s="148"/>
      <c r="J639" s="149">
        <f>ROUND(I639*H639,2)</f>
        <v>0</v>
      </c>
      <c r="K639" s="145" t="s">
        <v>480</v>
      </c>
      <c r="L639" s="54"/>
      <c r="M639" s="150" t="s">
        <v>40</v>
      </c>
      <c r="N639" s="151" t="s">
        <v>439</v>
      </c>
      <c r="O639" s="152"/>
      <c r="P639" s="153">
        <f>O639*H639</f>
        <v>0</v>
      </c>
      <c r="Q639" s="153">
        <v>1.1E-4</v>
      </c>
      <c r="R639" s="153">
        <f>Q639*H639</f>
        <v>1.7160000000000001E-3</v>
      </c>
      <c r="S639" s="153">
        <v>0</v>
      </c>
      <c r="T639" s="154">
        <f>S639*H639</f>
        <v>0</v>
      </c>
      <c r="U639" s="270"/>
      <c r="V639" s="270"/>
      <c r="W639" s="270"/>
      <c r="X639" s="270"/>
      <c r="Y639" s="270"/>
      <c r="Z639" s="270"/>
      <c r="AA639" s="270"/>
      <c r="AB639" s="270"/>
      <c r="AC639" s="270"/>
      <c r="AD639" s="270"/>
      <c r="AE639" s="270"/>
      <c r="AR639" s="155" t="s">
        <v>151</v>
      </c>
      <c r="AT639" s="155" t="s">
        <v>476</v>
      </c>
      <c r="AU639" s="155" t="s">
        <v>131</v>
      </c>
      <c r="AY639" s="48" t="s">
        <v>475</v>
      </c>
      <c r="BE639" s="156">
        <f>IF(N639="základní",J639,0)</f>
        <v>0</v>
      </c>
      <c r="BF639" s="156">
        <f>IF(N639="snížená",J639,0)</f>
        <v>0</v>
      </c>
      <c r="BG639" s="156">
        <f>IF(N639="zákl. přenesená",J639,0)</f>
        <v>0</v>
      </c>
      <c r="BH639" s="156">
        <f>IF(N639="sníž. přenesená",J639,0)</f>
        <v>0</v>
      </c>
      <c r="BI639" s="156">
        <f>IF(N639="nulová",J639,0)</f>
        <v>0</v>
      </c>
      <c r="BJ639" s="48" t="s">
        <v>62</v>
      </c>
      <c r="BK639" s="156">
        <f>ROUND(I639*H639,2)</f>
        <v>0</v>
      </c>
      <c r="BL639" s="48" t="s">
        <v>151</v>
      </c>
      <c r="BM639" s="155" t="s">
        <v>1221</v>
      </c>
    </row>
    <row r="640" spans="1:65" s="56" customFormat="1" ht="19.5">
      <c r="A640" s="270"/>
      <c r="B640" s="80"/>
      <c r="C640" s="266"/>
      <c r="D640" s="157" t="s">
        <v>44</v>
      </c>
      <c r="E640" s="266"/>
      <c r="F640" s="158" t="s">
        <v>1222</v>
      </c>
      <c r="G640" s="266"/>
      <c r="H640" s="266"/>
      <c r="I640" s="159"/>
      <c r="J640" s="266"/>
      <c r="K640" s="266"/>
      <c r="L640" s="54"/>
      <c r="M640" s="160"/>
      <c r="N640" s="161"/>
      <c r="O640" s="152"/>
      <c r="P640" s="152"/>
      <c r="Q640" s="152"/>
      <c r="R640" s="152"/>
      <c r="S640" s="152"/>
      <c r="T640" s="162"/>
      <c r="U640" s="270"/>
      <c r="V640" s="270"/>
      <c r="W640" s="270"/>
      <c r="X640" s="270"/>
      <c r="Y640" s="270"/>
      <c r="Z640" s="270"/>
      <c r="AA640" s="270"/>
      <c r="AB640" s="270"/>
      <c r="AC640" s="270"/>
      <c r="AD640" s="270"/>
      <c r="AE640" s="270"/>
      <c r="AT640" s="48" t="s">
        <v>44</v>
      </c>
      <c r="AU640" s="48" t="s">
        <v>131</v>
      </c>
    </row>
    <row r="641" spans="1:65" s="56" customFormat="1">
      <c r="A641" s="270"/>
      <c r="B641" s="80"/>
      <c r="C641" s="266"/>
      <c r="D641" s="163" t="s">
        <v>483</v>
      </c>
      <c r="E641" s="266"/>
      <c r="F641" s="164" t="s">
        <v>1223</v>
      </c>
      <c r="G641" s="266"/>
      <c r="H641" s="266"/>
      <c r="I641" s="159"/>
      <c r="J641" s="266"/>
      <c r="K641" s="266"/>
      <c r="L641" s="54"/>
      <c r="M641" s="160"/>
      <c r="N641" s="161"/>
      <c r="O641" s="152"/>
      <c r="P641" s="152"/>
      <c r="Q641" s="152"/>
      <c r="R641" s="152"/>
      <c r="S641" s="152"/>
      <c r="T641" s="162"/>
      <c r="U641" s="270"/>
      <c r="V641" s="270"/>
      <c r="W641" s="270"/>
      <c r="X641" s="270"/>
      <c r="Y641" s="270"/>
      <c r="Z641" s="270"/>
      <c r="AA641" s="270"/>
      <c r="AB641" s="270"/>
      <c r="AC641" s="270"/>
      <c r="AD641" s="270"/>
      <c r="AE641" s="270"/>
      <c r="AT641" s="48" t="s">
        <v>483</v>
      </c>
      <c r="AU641" s="48" t="s">
        <v>131</v>
      </c>
    </row>
    <row r="642" spans="1:65" s="56" customFormat="1" ht="16.5" customHeight="1">
      <c r="A642" s="270"/>
      <c r="B642" s="80"/>
      <c r="C642" s="143" t="s">
        <v>1224</v>
      </c>
      <c r="D642" s="143" t="s">
        <v>476</v>
      </c>
      <c r="E642" s="144" t="s">
        <v>1225</v>
      </c>
      <c r="F642" s="145" t="s">
        <v>1226</v>
      </c>
      <c r="G642" s="146" t="s">
        <v>568</v>
      </c>
      <c r="H642" s="147">
        <v>15.6</v>
      </c>
      <c r="I642" s="148"/>
      <c r="J642" s="149">
        <f>ROUND(I642*H642,2)</f>
        <v>0</v>
      </c>
      <c r="K642" s="145" t="s">
        <v>480</v>
      </c>
      <c r="L642" s="54"/>
      <c r="M642" s="150" t="s">
        <v>40</v>
      </c>
      <c r="N642" s="151" t="s">
        <v>439</v>
      </c>
      <c r="O642" s="152"/>
      <c r="P642" s="153">
        <f>O642*H642</f>
        <v>0</v>
      </c>
      <c r="Q642" s="153">
        <v>0</v>
      </c>
      <c r="R642" s="153">
        <f>Q642*H642</f>
        <v>0</v>
      </c>
      <c r="S642" s="153">
        <v>0</v>
      </c>
      <c r="T642" s="154">
        <f>S642*H642</f>
        <v>0</v>
      </c>
      <c r="U642" s="270"/>
      <c r="V642" s="270"/>
      <c r="W642" s="270"/>
      <c r="X642" s="270"/>
      <c r="Y642" s="270"/>
      <c r="Z642" s="270"/>
      <c r="AA642" s="270"/>
      <c r="AB642" s="270"/>
      <c r="AC642" s="270"/>
      <c r="AD642" s="270"/>
      <c r="AE642" s="270"/>
      <c r="AR642" s="155" t="s">
        <v>151</v>
      </c>
      <c r="AT642" s="155" t="s">
        <v>476</v>
      </c>
      <c r="AU642" s="155" t="s">
        <v>131</v>
      </c>
      <c r="AY642" s="48" t="s">
        <v>475</v>
      </c>
      <c r="BE642" s="156">
        <f>IF(N642="základní",J642,0)</f>
        <v>0</v>
      </c>
      <c r="BF642" s="156">
        <f>IF(N642="snížená",J642,0)</f>
        <v>0</v>
      </c>
      <c r="BG642" s="156">
        <f>IF(N642="zákl. přenesená",J642,0)</f>
        <v>0</v>
      </c>
      <c r="BH642" s="156">
        <f>IF(N642="sníž. přenesená",J642,0)</f>
        <v>0</v>
      </c>
      <c r="BI642" s="156">
        <f>IF(N642="nulová",J642,0)</f>
        <v>0</v>
      </c>
      <c r="BJ642" s="48" t="s">
        <v>62</v>
      </c>
      <c r="BK642" s="156">
        <f>ROUND(I642*H642,2)</f>
        <v>0</v>
      </c>
      <c r="BL642" s="48" t="s">
        <v>151</v>
      </c>
      <c r="BM642" s="155" t="s">
        <v>1227</v>
      </c>
    </row>
    <row r="643" spans="1:65" s="56" customFormat="1">
      <c r="A643" s="270"/>
      <c r="B643" s="80"/>
      <c r="C643" s="266"/>
      <c r="D643" s="157" t="s">
        <v>44</v>
      </c>
      <c r="E643" s="266"/>
      <c r="F643" s="158" t="s">
        <v>1228</v>
      </c>
      <c r="G643" s="266"/>
      <c r="H643" s="266"/>
      <c r="I643" s="159"/>
      <c r="J643" s="266"/>
      <c r="K643" s="266"/>
      <c r="L643" s="54"/>
      <c r="M643" s="160"/>
      <c r="N643" s="161"/>
      <c r="O643" s="152"/>
      <c r="P643" s="152"/>
      <c r="Q643" s="152"/>
      <c r="R643" s="152"/>
      <c r="S643" s="152"/>
      <c r="T643" s="162"/>
      <c r="U643" s="270"/>
      <c r="V643" s="270"/>
      <c r="W643" s="270"/>
      <c r="X643" s="270"/>
      <c r="Y643" s="270"/>
      <c r="Z643" s="270"/>
      <c r="AA643" s="270"/>
      <c r="AB643" s="270"/>
      <c r="AC643" s="270"/>
      <c r="AD643" s="270"/>
      <c r="AE643" s="270"/>
      <c r="AT643" s="48" t="s">
        <v>44</v>
      </c>
      <c r="AU643" s="48" t="s">
        <v>131</v>
      </c>
    </row>
    <row r="644" spans="1:65" s="56" customFormat="1">
      <c r="A644" s="270"/>
      <c r="B644" s="80"/>
      <c r="C644" s="266"/>
      <c r="D644" s="163" t="s">
        <v>483</v>
      </c>
      <c r="E644" s="266"/>
      <c r="F644" s="164" t="s">
        <v>1229</v>
      </c>
      <c r="G644" s="266"/>
      <c r="H644" s="266"/>
      <c r="I644" s="159"/>
      <c r="J644" s="266"/>
      <c r="K644" s="266"/>
      <c r="L644" s="54"/>
      <c r="M644" s="160"/>
      <c r="N644" s="161"/>
      <c r="O644" s="152"/>
      <c r="P644" s="152"/>
      <c r="Q644" s="152"/>
      <c r="R644" s="152"/>
      <c r="S644" s="152"/>
      <c r="T644" s="162"/>
      <c r="U644" s="270"/>
      <c r="V644" s="270"/>
      <c r="W644" s="270"/>
      <c r="X644" s="270"/>
      <c r="Y644" s="270"/>
      <c r="Z644" s="270"/>
      <c r="AA644" s="270"/>
      <c r="AB644" s="270"/>
      <c r="AC644" s="270"/>
      <c r="AD644" s="270"/>
      <c r="AE644" s="270"/>
      <c r="AT644" s="48" t="s">
        <v>483</v>
      </c>
      <c r="AU644" s="48" t="s">
        <v>131</v>
      </c>
    </row>
    <row r="645" spans="1:65" s="56" customFormat="1" ht="16.5" customHeight="1">
      <c r="A645" s="270"/>
      <c r="B645" s="80"/>
      <c r="C645" s="143" t="s">
        <v>1230</v>
      </c>
      <c r="D645" s="143" t="s">
        <v>476</v>
      </c>
      <c r="E645" s="144" t="s">
        <v>1231</v>
      </c>
      <c r="F645" s="145" t="s">
        <v>1232</v>
      </c>
      <c r="G645" s="146" t="s">
        <v>568</v>
      </c>
      <c r="H645" s="147">
        <v>15.6</v>
      </c>
      <c r="I645" s="148"/>
      <c r="J645" s="149">
        <f>ROUND(I645*H645,2)</f>
        <v>0</v>
      </c>
      <c r="K645" s="145" t="s">
        <v>480</v>
      </c>
      <c r="L645" s="54"/>
      <c r="M645" s="150" t="s">
        <v>40</v>
      </c>
      <c r="N645" s="151" t="s">
        <v>439</v>
      </c>
      <c r="O645" s="152"/>
      <c r="P645" s="153">
        <f>O645*H645</f>
        <v>0</v>
      </c>
      <c r="Q645" s="153">
        <v>0</v>
      </c>
      <c r="R645" s="153">
        <f>Q645*H645</f>
        <v>0</v>
      </c>
      <c r="S645" s="153">
        <v>0</v>
      </c>
      <c r="T645" s="154">
        <f>S645*H645</f>
        <v>0</v>
      </c>
      <c r="U645" s="270"/>
      <c r="V645" s="270"/>
      <c r="W645" s="270"/>
      <c r="X645" s="270"/>
      <c r="Y645" s="270"/>
      <c r="Z645" s="270"/>
      <c r="AA645" s="270"/>
      <c r="AB645" s="270"/>
      <c r="AC645" s="270"/>
      <c r="AD645" s="270"/>
      <c r="AE645" s="270"/>
      <c r="AR645" s="155" t="s">
        <v>151</v>
      </c>
      <c r="AT645" s="155" t="s">
        <v>476</v>
      </c>
      <c r="AU645" s="155" t="s">
        <v>131</v>
      </c>
      <c r="AY645" s="48" t="s">
        <v>475</v>
      </c>
      <c r="BE645" s="156">
        <f>IF(N645="základní",J645,0)</f>
        <v>0</v>
      </c>
      <c r="BF645" s="156">
        <f>IF(N645="snížená",J645,0)</f>
        <v>0</v>
      </c>
      <c r="BG645" s="156">
        <f>IF(N645="zákl. přenesená",J645,0)</f>
        <v>0</v>
      </c>
      <c r="BH645" s="156">
        <f>IF(N645="sníž. přenesená",J645,0)</f>
        <v>0</v>
      </c>
      <c r="BI645" s="156">
        <f>IF(N645="nulová",J645,0)</f>
        <v>0</v>
      </c>
      <c r="BJ645" s="48" t="s">
        <v>62</v>
      </c>
      <c r="BK645" s="156">
        <f>ROUND(I645*H645,2)</f>
        <v>0</v>
      </c>
      <c r="BL645" s="48" t="s">
        <v>151</v>
      </c>
      <c r="BM645" s="155" t="s">
        <v>1233</v>
      </c>
    </row>
    <row r="646" spans="1:65" s="56" customFormat="1">
      <c r="A646" s="270"/>
      <c r="B646" s="80"/>
      <c r="C646" s="266"/>
      <c r="D646" s="157" t="s">
        <v>44</v>
      </c>
      <c r="E646" s="266"/>
      <c r="F646" s="158" t="s">
        <v>1234</v>
      </c>
      <c r="G646" s="266"/>
      <c r="H646" s="266"/>
      <c r="I646" s="159"/>
      <c r="J646" s="266"/>
      <c r="K646" s="266"/>
      <c r="L646" s="54"/>
      <c r="M646" s="160"/>
      <c r="N646" s="161"/>
      <c r="O646" s="152"/>
      <c r="P646" s="152"/>
      <c r="Q646" s="152"/>
      <c r="R646" s="152"/>
      <c r="S646" s="152"/>
      <c r="T646" s="162"/>
      <c r="U646" s="270"/>
      <c r="V646" s="270"/>
      <c r="W646" s="270"/>
      <c r="X646" s="270"/>
      <c r="Y646" s="270"/>
      <c r="Z646" s="270"/>
      <c r="AA646" s="270"/>
      <c r="AB646" s="270"/>
      <c r="AC646" s="270"/>
      <c r="AD646" s="270"/>
      <c r="AE646" s="270"/>
      <c r="AT646" s="48" t="s">
        <v>44</v>
      </c>
      <c r="AU646" s="48" t="s">
        <v>131</v>
      </c>
    </row>
    <row r="647" spans="1:65" s="56" customFormat="1">
      <c r="A647" s="270"/>
      <c r="B647" s="80"/>
      <c r="C647" s="266"/>
      <c r="D647" s="163" t="s">
        <v>483</v>
      </c>
      <c r="E647" s="266"/>
      <c r="F647" s="164" t="s">
        <v>1235</v>
      </c>
      <c r="G647" s="266"/>
      <c r="H647" s="266"/>
      <c r="I647" s="159"/>
      <c r="J647" s="266"/>
      <c r="K647" s="266"/>
      <c r="L647" s="54"/>
      <c r="M647" s="160"/>
      <c r="N647" s="161"/>
      <c r="O647" s="152"/>
      <c r="P647" s="152"/>
      <c r="Q647" s="152"/>
      <c r="R647" s="152"/>
      <c r="S647" s="152"/>
      <c r="T647" s="162"/>
      <c r="U647" s="270"/>
      <c r="V647" s="270"/>
      <c r="W647" s="270"/>
      <c r="X647" s="270"/>
      <c r="Y647" s="270"/>
      <c r="Z647" s="270"/>
      <c r="AA647" s="270"/>
      <c r="AB647" s="270"/>
      <c r="AC647" s="270"/>
      <c r="AD647" s="270"/>
      <c r="AE647" s="270"/>
      <c r="AT647" s="48" t="s">
        <v>483</v>
      </c>
      <c r="AU647" s="48" t="s">
        <v>131</v>
      </c>
    </row>
    <row r="648" spans="1:65" s="126" customFormat="1" ht="22.9" customHeight="1">
      <c r="B648" s="127"/>
      <c r="C648" s="128"/>
      <c r="D648" s="129" t="s">
        <v>472</v>
      </c>
      <c r="E648" s="141" t="s">
        <v>1236</v>
      </c>
      <c r="F648" s="141" t="s">
        <v>1237</v>
      </c>
      <c r="G648" s="128"/>
      <c r="H648" s="128"/>
      <c r="I648" s="131"/>
      <c r="J648" s="142">
        <f>BK648</f>
        <v>0</v>
      </c>
      <c r="K648" s="128"/>
      <c r="L648" s="133"/>
      <c r="M648" s="134"/>
      <c r="N648" s="135"/>
      <c r="O648" s="135"/>
      <c r="P648" s="136">
        <f>SUM(P649:P682)</f>
        <v>0</v>
      </c>
      <c r="Q648" s="135"/>
      <c r="R648" s="136">
        <f>SUM(R649:R682)</f>
        <v>0</v>
      </c>
      <c r="S648" s="135"/>
      <c r="T648" s="137">
        <f>SUM(T649:T682)</f>
        <v>0</v>
      </c>
      <c r="AR648" s="138" t="s">
        <v>62</v>
      </c>
      <c r="AT648" s="139" t="s">
        <v>472</v>
      </c>
      <c r="AU648" s="139" t="s">
        <v>62</v>
      </c>
      <c r="AY648" s="138" t="s">
        <v>475</v>
      </c>
      <c r="BK648" s="140">
        <f>SUM(BK649:BK682)</f>
        <v>0</v>
      </c>
    </row>
    <row r="649" spans="1:65" s="56" customFormat="1" ht="16.5" customHeight="1">
      <c r="A649" s="270"/>
      <c r="B649" s="80"/>
      <c r="C649" s="143" t="s">
        <v>1238</v>
      </c>
      <c r="D649" s="143" t="s">
        <v>476</v>
      </c>
      <c r="E649" s="144" t="s">
        <v>1239</v>
      </c>
      <c r="F649" s="145" t="s">
        <v>1240</v>
      </c>
      <c r="G649" s="146" t="s">
        <v>868</v>
      </c>
      <c r="H649" s="147">
        <v>5.46</v>
      </c>
      <c r="I649" s="148"/>
      <c r="J649" s="149">
        <f>ROUND(I649*H649,2)</f>
        <v>0</v>
      </c>
      <c r="K649" s="145" t="s">
        <v>480</v>
      </c>
      <c r="L649" s="54"/>
      <c r="M649" s="150" t="s">
        <v>40</v>
      </c>
      <c r="N649" s="151" t="s">
        <v>439</v>
      </c>
      <c r="O649" s="152"/>
      <c r="P649" s="153">
        <f>O649*H649</f>
        <v>0</v>
      </c>
      <c r="Q649" s="153">
        <v>0</v>
      </c>
      <c r="R649" s="153">
        <f>Q649*H649</f>
        <v>0</v>
      </c>
      <c r="S649" s="153">
        <v>0</v>
      </c>
      <c r="T649" s="154">
        <f>S649*H649</f>
        <v>0</v>
      </c>
      <c r="U649" s="270"/>
      <c r="V649" s="270"/>
      <c r="W649" s="270"/>
      <c r="X649" s="270"/>
      <c r="Y649" s="270"/>
      <c r="Z649" s="270"/>
      <c r="AA649" s="270"/>
      <c r="AB649" s="270"/>
      <c r="AC649" s="270"/>
      <c r="AD649" s="270"/>
      <c r="AE649" s="270"/>
      <c r="AR649" s="155" t="s">
        <v>151</v>
      </c>
      <c r="AT649" s="155" t="s">
        <v>476</v>
      </c>
      <c r="AU649" s="155" t="s">
        <v>131</v>
      </c>
      <c r="AY649" s="48" t="s">
        <v>475</v>
      </c>
      <c r="BE649" s="156">
        <f>IF(N649="základní",J649,0)</f>
        <v>0</v>
      </c>
      <c r="BF649" s="156">
        <f>IF(N649="snížená",J649,0)</f>
        <v>0</v>
      </c>
      <c r="BG649" s="156">
        <f>IF(N649="zákl. přenesená",J649,0)</f>
        <v>0</v>
      </c>
      <c r="BH649" s="156">
        <f>IF(N649="sníž. přenesená",J649,0)</f>
        <v>0</v>
      </c>
      <c r="BI649" s="156">
        <f>IF(N649="nulová",J649,0)</f>
        <v>0</v>
      </c>
      <c r="BJ649" s="48" t="s">
        <v>62</v>
      </c>
      <c r="BK649" s="156">
        <f>ROUND(I649*H649,2)</f>
        <v>0</v>
      </c>
      <c r="BL649" s="48" t="s">
        <v>151</v>
      </c>
      <c r="BM649" s="155" t="s">
        <v>1241</v>
      </c>
    </row>
    <row r="650" spans="1:65" s="56" customFormat="1">
      <c r="A650" s="270"/>
      <c r="B650" s="80"/>
      <c r="C650" s="266"/>
      <c r="D650" s="157" t="s">
        <v>44</v>
      </c>
      <c r="E650" s="266"/>
      <c r="F650" s="158" t="s">
        <v>1242</v>
      </c>
      <c r="G650" s="266"/>
      <c r="H650" s="266"/>
      <c r="I650" s="159"/>
      <c r="J650" s="266"/>
      <c r="K650" s="266"/>
      <c r="L650" s="54"/>
      <c r="M650" s="160"/>
      <c r="N650" s="161"/>
      <c r="O650" s="152"/>
      <c r="P650" s="152"/>
      <c r="Q650" s="152"/>
      <c r="R650" s="152"/>
      <c r="S650" s="152"/>
      <c r="T650" s="162"/>
      <c r="U650" s="270"/>
      <c r="V650" s="270"/>
      <c r="W650" s="270"/>
      <c r="X650" s="270"/>
      <c r="Y650" s="270"/>
      <c r="Z650" s="270"/>
      <c r="AA650" s="270"/>
      <c r="AB650" s="270"/>
      <c r="AC650" s="270"/>
      <c r="AD650" s="270"/>
      <c r="AE650" s="270"/>
      <c r="AT650" s="48" t="s">
        <v>44</v>
      </c>
      <c r="AU650" s="48" t="s">
        <v>131</v>
      </c>
    </row>
    <row r="651" spans="1:65" s="56" customFormat="1">
      <c r="A651" s="270"/>
      <c r="B651" s="80"/>
      <c r="C651" s="266"/>
      <c r="D651" s="163" t="s">
        <v>483</v>
      </c>
      <c r="E651" s="266"/>
      <c r="F651" s="164" t="s">
        <v>1243</v>
      </c>
      <c r="G651" s="266"/>
      <c r="H651" s="266"/>
      <c r="I651" s="159"/>
      <c r="J651" s="266"/>
      <c r="K651" s="266"/>
      <c r="L651" s="54"/>
      <c r="M651" s="160"/>
      <c r="N651" s="161"/>
      <c r="O651" s="152"/>
      <c r="P651" s="152"/>
      <c r="Q651" s="152"/>
      <c r="R651" s="152"/>
      <c r="S651" s="152"/>
      <c r="T651" s="162"/>
      <c r="U651" s="270"/>
      <c r="V651" s="270"/>
      <c r="W651" s="270"/>
      <c r="X651" s="270"/>
      <c r="Y651" s="270"/>
      <c r="Z651" s="270"/>
      <c r="AA651" s="270"/>
      <c r="AB651" s="270"/>
      <c r="AC651" s="270"/>
      <c r="AD651" s="270"/>
      <c r="AE651" s="270"/>
      <c r="AT651" s="48" t="s">
        <v>483</v>
      </c>
      <c r="AU651" s="48" t="s">
        <v>131</v>
      </c>
    </row>
    <row r="652" spans="1:65" s="190" customFormat="1">
      <c r="B652" s="191"/>
      <c r="C652" s="192"/>
      <c r="D652" s="157" t="s">
        <v>46</v>
      </c>
      <c r="E652" s="193" t="s">
        <v>40</v>
      </c>
      <c r="F652" s="194" t="s">
        <v>830</v>
      </c>
      <c r="G652" s="192"/>
      <c r="H652" s="193" t="s">
        <v>40</v>
      </c>
      <c r="I652" s="195"/>
      <c r="J652" s="192"/>
      <c r="K652" s="192"/>
      <c r="L652" s="196"/>
      <c r="M652" s="197"/>
      <c r="N652" s="198"/>
      <c r="O652" s="198"/>
      <c r="P652" s="198"/>
      <c r="Q652" s="198"/>
      <c r="R652" s="198"/>
      <c r="S652" s="198"/>
      <c r="T652" s="199"/>
      <c r="AT652" s="200" t="s">
        <v>46</v>
      </c>
      <c r="AU652" s="200" t="s">
        <v>131</v>
      </c>
      <c r="AV652" s="190" t="s">
        <v>62</v>
      </c>
      <c r="AW652" s="190" t="s">
        <v>529</v>
      </c>
      <c r="AX652" s="190" t="s">
        <v>36</v>
      </c>
      <c r="AY652" s="200" t="s">
        <v>475</v>
      </c>
    </row>
    <row r="653" spans="1:65" s="166" customFormat="1">
      <c r="B653" s="167"/>
      <c r="C653" s="168"/>
      <c r="D653" s="157" t="s">
        <v>46</v>
      </c>
      <c r="E653" s="169" t="s">
        <v>40</v>
      </c>
      <c r="F653" s="170" t="s">
        <v>1244</v>
      </c>
      <c r="G653" s="168"/>
      <c r="H653" s="171">
        <v>5.46</v>
      </c>
      <c r="I653" s="172"/>
      <c r="J653" s="168"/>
      <c r="K653" s="168"/>
      <c r="L653" s="173"/>
      <c r="M653" s="174"/>
      <c r="N653" s="175"/>
      <c r="O653" s="175"/>
      <c r="P653" s="175"/>
      <c r="Q653" s="175"/>
      <c r="R653" s="175"/>
      <c r="S653" s="175"/>
      <c r="T653" s="176"/>
      <c r="AT653" s="177" t="s">
        <v>46</v>
      </c>
      <c r="AU653" s="177" t="s">
        <v>131</v>
      </c>
      <c r="AV653" s="166" t="s">
        <v>131</v>
      </c>
      <c r="AW653" s="166" t="s">
        <v>529</v>
      </c>
      <c r="AX653" s="166" t="s">
        <v>36</v>
      </c>
      <c r="AY653" s="177" t="s">
        <v>475</v>
      </c>
    </row>
    <row r="654" spans="1:65" s="201" customFormat="1">
      <c r="B654" s="202"/>
      <c r="C654" s="203"/>
      <c r="D654" s="157" t="s">
        <v>46</v>
      </c>
      <c r="E654" s="204" t="s">
        <v>40</v>
      </c>
      <c r="F654" s="205" t="s">
        <v>902</v>
      </c>
      <c r="G654" s="203"/>
      <c r="H654" s="206">
        <v>5.46</v>
      </c>
      <c r="I654" s="207"/>
      <c r="J654" s="203"/>
      <c r="K654" s="203"/>
      <c r="L654" s="208"/>
      <c r="M654" s="209"/>
      <c r="N654" s="210"/>
      <c r="O654" s="210"/>
      <c r="P654" s="210"/>
      <c r="Q654" s="210"/>
      <c r="R654" s="210"/>
      <c r="S654" s="210"/>
      <c r="T654" s="211"/>
      <c r="AT654" s="212" t="s">
        <v>46</v>
      </c>
      <c r="AU654" s="212" t="s">
        <v>131</v>
      </c>
      <c r="AV654" s="201" t="s">
        <v>151</v>
      </c>
      <c r="AW654" s="201" t="s">
        <v>529</v>
      </c>
      <c r="AX654" s="201" t="s">
        <v>62</v>
      </c>
      <c r="AY654" s="212" t="s">
        <v>475</v>
      </c>
    </row>
    <row r="655" spans="1:65" s="56" customFormat="1" ht="16.5" customHeight="1">
      <c r="A655" s="270"/>
      <c r="B655" s="80"/>
      <c r="C655" s="143" t="s">
        <v>1245</v>
      </c>
      <c r="D655" s="143" t="s">
        <v>476</v>
      </c>
      <c r="E655" s="144" t="s">
        <v>1246</v>
      </c>
      <c r="F655" s="145" t="s">
        <v>1247</v>
      </c>
      <c r="G655" s="146" t="s">
        <v>868</v>
      </c>
      <c r="H655" s="147">
        <v>43.68</v>
      </c>
      <c r="I655" s="148"/>
      <c r="J655" s="149">
        <f>ROUND(I655*H655,2)</f>
        <v>0</v>
      </c>
      <c r="K655" s="145" t="s">
        <v>480</v>
      </c>
      <c r="L655" s="54"/>
      <c r="M655" s="150" t="s">
        <v>40</v>
      </c>
      <c r="N655" s="151" t="s">
        <v>439</v>
      </c>
      <c r="O655" s="152"/>
      <c r="P655" s="153">
        <f>O655*H655</f>
        <v>0</v>
      </c>
      <c r="Q655" s="153">
        <v>0</v>
      </c>
      <c r="R655" s="153">
        <f>Q655*H655</f>
        <v>0</v>
      </c>
      <c r="S655" s="153">
        <v>0</v>
      </c>
      <c r="T655" s="154">
        <f>S655*H655</f>
        <v>0</v>
      </c>
      <c r="U655" s="270"/>
      <c r="V655" s="270"/>
      <c r="W655" s="270"/>
      <c r="X655" s="270"/>
      <c r="Y655" s="270"/>
      <c r="Z655" s="270"/>
      <c r="AA655" s="270"/>
      <c r="AB655" s="270"/>
      <c r="AC655" s="270"/>
      <c r="AD655" s="270"/>
      <c r="AE655" s="270"/>
      <c r="AR655" s="155" t="s">
        <v>151</v>
      </c>
      <c r="AT655" s="155" t="s">
        <v>476</v>
      </c>
      <c r="AU655" s="155" t="s">
        <v>131</v>
      </c>
      <c r="AY655" s="48" t="s">
        <v>475</v>
      </c>
      <c r="BE655" s="156">
        <f>IF(N655="základní",J655,0)</f>
        <v>0</v>
      </c>
      <c r="BF655" s="156">
        <f>IF(N655="snížená",J655,0)</f>
        <v>0</v>
      </c>
      <c r="BG655" s="156">
        <f>IF(N655="zákl. přenesená",J655,0)</f>
        <v>0</v>
      </c>
      <c r="BH655" s="156">
        <f>IF(N655="sníž. přenesená",J655,0)</f>
        <v>0</v>
      </c>
      <c r="BI655" s="156">
        <f>IF(N655="nulová",J655,0)</f>
        <v>0</v>
      </c>
      <c r="BJ655" s="48" t="s">
        <v>62</v>
      </c>
      <c r="BK655" s="156">
        <f>ROUND(I655*H655,2)</f>
        <v>0</v>
      </c>
      <c r="BL655" s="48" t="s">
        <v>151</v>
      </c>
      <c r="BM655" s="155" t="s">
        <v>1248</v>
      </c>
    </row>
    <row r="656" spans="1:65" s="56" customFormat="1" ht="19.5">
      <c r="A656" s="270"/>
      <c r="B656" s="80"/>
      <c r="C656" s="266"/>
      <c r="D656" s="157" t="s">
        <v>44</v>
      </c>
      <c r="E656" s="266"/>
      <c r="F656" s="158" t="s">
        <v>1249</v>
      </c>
      <c r="G656" s="266"/>
      <c r="H656" s="266"/>
      <c r="I656" s="159"/>
      <c r="J656" s="266"/>
      <c r="K656" s="266"/>
      <c r="L656" s="54"/>
      <c r="M656" s="160"/>
      <c r="N656" s="161"/>
      <c r="O656" s="152"/>
      <c r="P656" s="152"/>
      <c r="Q656" s="152"/>
      <c r="R656" s="152"/>
      <c r="S656" s="152"/>
      <c r="T656" s="162"/>
      <c r="U656" s="270"/>
      <c r="V656" s="270"/>
      <c r="W656" s="270"/>
      <c r="X656" s="270"/>
      <c r="Y656" s="270"/>
      <c r="Z656" s="270"/>
      <c r="AA656" s="270"/>
      <c r="AB656" s="270"/>
      <c r="AC656" s="270"/>
      <c r="AD656" s="270"/>
      <c r="AE656" s="270"/>
      <c r="AT656" s="48" t="s">
        <v>44</v>
      </c>
      <c r="AU656" s="48" t="s">
        <v>131</v>
      </c>
    </row>
    <row r="657" spans="1:65" s="56" customFormat="1">
      <c r="A657" s="270"/>
      <c r="B657" s="80"/>
      <c r="C657" s="266"/>
      <c r="D657" s="163" t="s">
        <v>483</v>
      </c>
      <c r="E657" s="266"/>
      <c r="F657" s="164" t="s">
        <v>1250</v>
      </c>
      <c r="G657" s="266"/>
      <c r="H657" s="266"/>
      <c r="I657" s="159"/>
      <c r="J657" s="266"/>
      <c r="K657" s="266"/>
      <c r="L657" s="54"/>
      <c r="M657" s="160"/>
      <c r="N657" s="161"/>
      <c r="O657" s="152"/>
      <c r="P657" s="152"/>
      <c r="Q657" s="152"/>
      <c r="R657" s="152"/>
      <c r="S657" s="152"/>
      <c r="T657" s="162"/>
      <c r="U657" s="270"/>
      <c r="V657" s="270"/>
      <c r="W657" s="270"/>
      <c r="X657" s="270"/>
      <c r="Y657" s="270"/>
      <c r="Z657" s="270"/>
      <c r="AA657" s="270"/>
      <c r="AB657" s="270"/>
      <c r="AC657" s="270"/>
      <c r="AD657" s="270"/>
      <c r="AE657" s="270"/>
      <c r="AT657" s="48" t="s">
        <v>483</v>
      </c>
      <c r="AU657" s="48" t="s">
        <v>131</v>
      </c>
    </row>
    <row r="658" spans="1:65" s="166" customFormat="1">
      <c r="B658" s="167"/>
      <c r="C658" s="168"/>
      <c r="D658" s="157" t="s">
        <v>46</v>
      </c>
      <c r="E658" s="169" t="s">
        <v>40</v>
      </c>
      <c r="F658" s="170" t="s">
        <v>1251</v>
      </c>
      <c r="G658" s="168"/>
      <c r="H658" s="171">
        <v>43.68</v>
      </c>
      <c r="I658" s="172"/>
      <c r="J658" s="168"/>
      <c r="K658" s="168"/>
      <c r="L658" s="173"/>
      <c r="M658" s="174"/>
      <c r="N658" s="175"/>
      <c r="O658" s="175"/>
      <c r="P658" s="175"/>
      <c r="Q658" s="175"/>
      <c r="R658" s="175"/>
      <c r="S658" s="175"/>
      <c r="T658" s="176"/>
      <c r="AT658" s="177" t="s">
        <v>46</v>
      </c>
      <c r="AU658" s="177" t="s">
        <v>131</v>
      </c>
      <c r="AV658" s="166" t="s">
        <v>131</v>
      </c>
      <c r="AW658" s="166" t="s">
        <v>529</v>
      </c>
      <c r="AX658" s="166" t="s">
        <v>36</v>
      </c>
      <c r="AY658" s="177" t="s">
        <v>475</v>
      </c>
    </row>
    <row r="659" spans="1:65" s="178" customFormat="1">
      <c r="B659" s="179"/>
      <c r="C659" s="180"/>
      <c r="D659" s="157" t="s">
        <v>46</v>
      </c>
      <c r="E659" s="181" t="s">
        <v>40</v>
      </c>
      <c r="F659" s="182" t="s">
        <v>615</v>
      </c>
      <c r="G659" s="180"/>
      <c r="H659" s="183">
        <v>43.68</v>
      </c>
      <c r="I659" s="184"/>
      <c r="J659" s="180"/>
      <c r="K659" s="180"/>
      <c r="L659" s="185"/>
      <c r="M659" s="186"/>
      <c r="N659" s="187"/>
      <c r="O659" s="187"/>
      <c r="P659" s="187"/>
      <c r="Q659" s="187"/>
      <c r="R659" s="187"/>
      <c r="S659" s="187"/>
      <c r="T659" s="188"/>
      <c r="AT659" s="189" t="s">
        <v>46</v>
      </c>
      <c r="AU659" s="189" t="s">
        <v>131</v>
      </c>
      <c r="AV659" s="178" t="s">
        <v>140</v>
      </c>
      <c r="AW659" s="178" t="s">
        <v>529</v>
      </c>
      <c r="AX659" s="178" t="s">
        <v>62</v>
      </c>
      <c r="AY659" s="189" t="s">
        <v>475</v>
      </c>
    </row>
    <row r="660" spans="1:65" s="56" customFormat="1" ht="16.5" customHeight="1">
      <c r="A660" s="270"/>
      <c r="B660" s="80"/>
      <c r="C660" s="143" t="s">
        <v>1252</v>
      </c>
      <c r="D660" s="143" t="s">
        <v>476</v>
      </c>
      <c r="E660" s="144" t="s">
        <v>1253</v>
      </c>
      <c r="F660" s="145" t="s">
        <v>1254</v>
      </c>
      <c r="G660" s="146" t="s">
        <v>868</v>
      </c>
      <c r="H660" s="147">
        <v>6.444</v>
      </c>
      <c r="I660" s="148"/>
      <c r="J660" s="149">
        <f>ROUND(I660*H660,2)</f>
        <v>0</v>
      </c>
      <c r="K660" s="145" t="s">
        <v>480</v>
      </c>
      <c r="L660" s="54"/>
      <c r="M660" s="150" t="s">
        <v>40</v>
      </c>
      <c r="N660" s="151" t="s">
        <v>439</v>
      </c>
      <c r="O660" s="152"/>
      <c r="P660" s="153">
        <f>O660*H660</f>
        <v>0</v>
      </c>
      <c r="Q660" s="153">
        <v>0</v>
      </c>
      <c r="R660" s="153">
        <f>Q660*H660</f>
        <v>0</v>
      </c>
      <c r="S660" s="153">
        <v>0</v>
      </c>
      <c r="T660" s="154">
        <f>S660*H660</f>
        <v>0</v>
      </c>
      <c r="U660" s="270"/>
      <c r="V660" s="270"/>
      <c r="W660" s="270"/>
      <c r="X660" s="270"/>
      <c r="Y660" s="270"/>
      <c r="Z660" s="270"/>
      <c r="AA660" s="270"/>
      <c r="AB660" s="270"/>
      <c r="AC660" s="270"/>
      <c r="AD660" s="270"/>
      <c r="AE660" s="270"/>
      <c r="AR660" s="155" t="s">
        <v>151</v>
      </c>
      <c r="AT660" s="155" t="s">
        <v>476</v>
      </c>
      <c r="AU660" s="155" t="s">
        <v>131</v>
      </c>
      <c r="AY660" s="48" t="s">
        <v>475</v>
      </c>
      <c r="BE660" s="156">
        <f>IF(N660="základní",J660,0)</f>
        <v>0</v>
      </c>
      <c r="BF660" s="156">
        <f>IF(N660="snížená",J660,0)</f>
        <v>0</v>
      </c>
      <c r="BG660" s="156">
        <f>IF(N660="zákl. přenesená",J660,0)</f>
        <v>0</v>
      </c>
      <c r="BH660" s="156">
        <f>IF(N660="sníž. přenesená",J660,0)</f>
        <v>0</v>
      </c>
      <c r="BI660" s="156">
        <f>IF(N660="nulová",J660,0)</f>
        <v>0</v>
      </c>
      <c r="BJ660" s="48" t="s">
        <v>62</v>
      </c>
      <c r="BK660" s="156">
        <f>ROUND(I660*H660,2)</f>
        <v>0</v>
      </c>
      <c r="BL660" s="48" t="s">
        <v>151</v>
      </c>
      <c r="BM660" s="155" t="s">
        <v>1255</v>
      </c>
    </row>
    <row r="661" spans="1:65" s="56" customFormat="1">
      <c r="A661" s="270"/>
      <c r="B661" s="80"/>
      <c r="C661" s="266"/>
      <c r="D661" s="157" t="s">
        <v>44</v>
      </c>
      <c r="E661" s="266"/>
      <c r="F661" s="158" t="s">
        <v>1256</v>
      </c>
      <c r="G661" s="266"/>
      <c r="H661" s="266"/>
      <c r="I661" s="159"/>
      <c r="J661" s="266"/>
      <c r="K661" s="266"/>
      <c r="L661" s="54"/>
      <c r="M661" s="160"/>
      <c r="N661" s="161"/>
      <c r="O661" s="152"/>
      <c r="P661" s="152"/>
      <c r="Q661" s="152"/>
      <c r="R661" s="152"/>
      <c r="S661" s="152"/>
      <c r="T661" s="162"/>
      <c r="U661" s="270"/>
      <c r="V661" s="270"/>
      <c r="W661" s="270"/>
      <c r="X661" s="270"/>
      <c r="Y661" s="270"/>
      <c r="Z661" s="270"/>
      <c r="AA661" s="270"/>
      <c r="AB661" s="270"/>
      <c r="AC661" s="270"/>
      <c r="AD661" s="270"/>
      <c r="AE661" s="270"/>
      <c r="AT661" s="48" t="s">
        <v>44</v>
      </c>
      <c r="AU661" s="48" t="s">
        <v>131</v>
      </c>
    </row>
    <row r="662" spans="1:65" s="56" customFormat="1">
      <c r="A662" s="270"/>
      <c r="B662" s="80"/>
      <c r="C662" s="266"/>
      <c r="D662" s="163" t="s">
        <v>483</v>
      </c>
      <c r="E662" s="266"/>
      <c r="F662" s="164" t="s">
        <v>1257</v>
      </c>
      <c r="G662" s="266"/>
      <c r="H662" s="266"/>
      <c r="I662" s="159"/>
      <c r="J662" s="266"/>
      <c r="K662" s="266"/>
      <c r="L662" s="54"/>
      <c r="M662" s="160"/>
      <c r="N662" s="161"/>
      <c r="O662" s="152"/>
      <c r="P662" s="152"/>
      <c r="Q662" s="152"/>
      <c r="R662" s="152"/>
      <c r="S662" s="152"/>
      <c r="T662" s="162"/>
      <c r="U662" s="270"/>
      <c r="V662" s="270"/>
      <c r="W662" s="270"/>
      <c r="X662" s="270"/>
      <c r="Y662" s="270"/>
      <c r="Z662" s="270"/>
      <c r="AA662" s="270"/>
      <c r="AB662" s="270"/>
      <c r="AC662" s="270"/>
      <c r="AD662" s="270"/>
      <c r="AE662" s="270"/>
      <c r="AT662" s="48" t="s">
        <v>483</v>
      </c>
      <c r="AU662" s="48" t="s">
        <v>131</v>
      </c>
    </row>
    <row r="663" spans="1:65" s="190" customFormat="1">
      <c r="B663" s="191"/>
      <c r="C663" s="192"/>
      <c r="D663" s="157" t="s">
        <v>46</v>
      </c>
      <c r="E663" s="193" t="s">
        <v>40</v>
      </c>
      <c r="F663" s="194" t="s">
        <v>830</v>
      </c>
      <c r="G663" s="192"/>
      <c r="H663" s="193" t="s">
        <v>40</v>
      </c>
      <c r="I663" s="195"/>
      <c r="J663" s="192"/>
      <c r="K663" s="192"/>
      <c r="L663" s="196"/>
      <c r="M663" s="197"/>
      <c r="N663" s="198"/>
      <c r="O663" s="198"/>
      <c r="P663" s="198"/>
      <c r="Q663" s="198"/>
      <c r="R663" s="198"/>
      <c r="S663" s="198"/>
      <c r="T663" s="199"/>
      <c r="AT663" s="200" t="s">
        <v>46</v>
      </c>
      <c r="AU663" s="200" t="s">
        <v>131</v>
      </c>
      <c r="AV663" s="190" t="s">
        <v>62</v>
      </c>
      <c r="AW663" s="190" t="s">
        <v>529</v>
      </c>
      <c r="AX663" s="190" t="s">
        <v>36</v>
      </c>
      <c r="AY663" s="200" t="s">
        <v>475</v>
      </c>
    </row>
    <row r="664" spans="1:65" s="166" customFormat="1">
      <c r="B664" s="167"/>
      <c r="C664" s="168"/>
      <c r="D664" s="157" t="s">
        <v>46</v>
      </c>
      <c r="E664" s="169" t="s">
        <v>40</v>
      </c>
      <c r="F664" s="170" t="s">
        <v>1258</v>
      </c>
      <c r="G664" s="168"/>
      <c r="H664" s="171">
        <v>2.5329999999999999</v>
      </c>
      <c r="I664" s="172"/>
      <c r="J664" s="168"/>
      <c r="K664" s="168"/>
      <c r="L664" s="173"/>
      <c r="M664" s="174"/>
      <c r="N664" s="175"/>
      <c r="O664" s="175"/>
      <c r="P664" s="175"/>
      <c r="Q664" s="175"/>
      <c r="R664" s="175"/>
      <c r="S664" s="175"/>
      <c r="T664" s="176"/>
      <c r="AT664" s="177" t="s">
        <v>46</v>
      </c>
      <c r="AU664" s="177" t="s">
        <v>131</v>
      </c>
      <c r="AV664" s="166" t="s">
        <v>131</v>
      </c>
      <c r="AW664" s="166" t="s">
        <v>529</v>
      </c>
      <c r="AX664" s="166" t="s">
        <v>36</v>
      </c>
      <c r="AY664" s="177" t="s">
        <v>475</v>
      </c>
    </row>
    <row r="665" spans="1:65" s="166" customFormat="1">
      <c r="B665" s="167"/>
      <c r="C665" s="168"/>
      <c r="D665" s="157" t="s">
        <v>46</v>
      </c>
      <c r="E665" s="169" t="s">
        <v>40</v>
      </c>
      <c r="F665" s="170" t="s">
        <v>1259</v>
      </c>
      <c r="G665" s="168"/>
      <c r="H665" s="171">
        <v>3.911</v>
      </c>
      <c r="I665" s="172"/>
      <c r="J665" s="168"/>
      <c r="K665" s="168"/>
      <c r="L665" s="173"/>
      <c r="M665" s="174"/>
      <c r="N665" s="175"/>
      <c r="O665" s="175"/>
      <c r="P665" s="175"/>
      <c r="Q665" s="175"/>
      <c r="R665" s="175"/>
      <c r="S665" s="175"/>
      <c r="T665" s="176"/>
      <c r="AT665" s="177" t="s">
        <v>46</v>
      </c>
      <c r="AU665" s="177" t="s">
        <v>131</v>
      </c>
      <c r="AV665" s="166" t="s">
        <v>131</v>
      </c>
      <c r="AW665" s="166" t="s">
        <v>529</v>
      </c>
      <c r="AX665" s="166" t="s">
        <v>36</v>
      </c>
      <c r="AY665" s="177" t="s">
        <v>475</v>
      </c>
    </row>
    <row r="666" spans="1:65" s="201" customFormat="1">
      <c r="B666" s="202"/>
      <c r="C666" s="203"/>
      <c r="D666" s="157" t="s">
        <v>46</v>
      </c>
      <c r="E666" s="204" t="s">
        <v>40</v>
      </c>
      <c r="F666" s="205" t="s">
        <v>902</v>
      </c>
      <c r="G666" s="203"/>
      <c r="H666" s="206">
        <v>6.444</v>
      </c>
      <c r="I666" s="207"/>
      <c r="J666" s="203"/>
      <c r="K666" s="203"/>
      <c r="L666" s="208"/>
      <c r="M666" s="209"/>
      <c r="N666" s="210"/>
      <c r="O666" s="210"/>
      <c r="P666" s="210"/>
      <c r="Q666" s="210"/>
      <c r="R666" s="210"/>
      <c r="S666" s="210"/>
      <c r="T666" s="211"/>
      <c r="AT666" s="212" t="s">
        <v>46</v>
      </c>
      <c r="AU666" s="212" t="s">
        <v>131</v>
      </c>
      <c r="AV666" s="201" t="s">
        <v>151</v>
      </c>
      <c r="AW666" s="201" t="s">
        <v>529</v>
      </c>
      <c r="AX666" s="201" t="s">
        <v>62</v>
      </c>
      <c r="AY666" s="212" t="s">
        <v>475</v>
      </c>
    </row>
    <row r="667" spans="1:65" s="56" customFormat="1" ht="16.5" customHeight="1">
      <c r="A667" s="270"/>
      <c r="B667" s="80"/>
      <c r="C667" s="143" t="s">
        <v>1260</v>
      </c>
      <c r="D667" s="143" t="s">
        <v>476</v>
      </c>
      <c r="E667" s="144" t="s">
        <v>1261</v>
      </c>
      <c r="F667" s="145" t="s">
        <v>1262</v>
      </c>
      <c r="G667" s="146" t="s">
        <v>868</v>
      </c>
      <c r="H667" s="147">
        <v>51.552</v>
      </c>
      <c r="I667" s="148"/>
      <c r="J667" s="149">
        <f>ROUND(I667*H667,2)</f>
        <v>0</v>
      </c>
      <c r="K667" s="145" t="s">
        <v>480</v>
      </c>
      <c r="L667" s="54"/>
      <c r="M667" s="150" t="s">
        <v>40</v>
      </c>
      <c r="N667" s="151" t="s">
        <v>439</v>
      </c>
      <c r="O667" s="152"/>
      <c r="P667" s="153">
        <f>O667*H667</f>
        <v>0</v>
      </c>
      <c r="Q667" s="153">
        <v>0</v>
      </c>
      <c r="R667" s="153">
        <f>Q667*H667</f>
        <v>0</v>
      </c>
      <c r="S667" s="153">
        <v>0</v>
      </c>
      <c r="T667" s="154">
        <f>S667*H667</f>
        <v>0</v>
      </c>
      <c r="U667" s="270"/>
      <c r="V667" s="270"/>
      <c r="W667" s="270"/>
      <c r="X667" s="270"/>
      <c r="Y667" s="270"/>
      <c r="Z667" s="270"/>
      <c r="AA667" s="270"/>
      <c r="AB667" s="270"/>
      <c r="AC667" s="270"/>
      <c r="AD667" s="270"/>
      <c r="AE667" s="270"/>
      <c r="AR667" s="155" t="s">
        <v>151</v>
      </c>
      <c r="AT667" s="155" t="s">
        <v>476</v>
      </c>
      <c r="AU667" s="155" t="s">
        <v>131</v>
      </c>
      <c r="AY667" s="48" t="s">
        <v>475</v>
      </c>
      <c r="BE667" s="156">
        <f>IF(N667="základní",J667,0)</f>
        <v>0</v>
      </c>
      <c r="BF667" s="156">
        <f>IF(N667="snížená",J667,0)</f>
        <v>0</v>
      </c>
      <c r="BG667" s="156">
        <f>IF(N667="zákl. přenesená",J667,0)</f>
        <v>0</v>
      </c>
      <c r="BH667" s="156">
        <f>IF(N667="sníž. přenesená",J667,0)</f>
        <v>0</v>
      </c>
      <c r="BI667" s="156">
        <f>IF(N667="nulová",J667,0)</f>
        <v>0</v>
      </c>
      <c r="BJ667" s="48" t="s">
        <v>62</v>
      </c>
      <c r="BK667" s="156">
        <f>ROUND(I667*H667,2)</f>
        <v>0</v>
      </c>
      <c r="BL667" s="48" t="s">
        <v>151</v>
      </c>
      <c r="BM667" s="155" t="s">
        <v>1263</v>
      </c>
    </row>
    <row r="668" spans="1:65" s="56" customFormat="1">
      <c r="A668" s="270"/>
      <c r="B668" s="80"/>
      <c r="C668" s="266"/>
      <c r="D668" s="157" t="s">
        <v>44</v>
      </c>
      <c r="E668" s="266"/>
      <c r="F668" s="158" t="s">
        <v>1264</v>
      </c>
      <c r="G668" s="266"/>
      <c r="H668" s="266"/>
      <c r="I668" s="159"/>
      <c r="J668" s="266"/>
      <c r="K668" s="266"/>
      <c r="L668" s="54"/>
      <c r="M668" s="160"/>
      <c r="N668" s="161"/>
      <c r="O668" s="152"/>
      <c r="P668" s="152"/>
      <c r="Q668" s="152"/>
      <c r="R668" s="152"/>
      <c r="S668" s="152"/>
      <c r="T668" s="162"/>
      <c r="U668" s="270"/>
      <c r="V668" s="270"/>
      <c r="W668" s="270"/>
      <c r="X668" s="270"/>
      <c r="Y668" s="270"/>
      <c r="Z668" s="270"/>
      <c r="AA668" s="270"/>
      <c r="AB668" s="270"/>
      <c r="AC668" s="270"/>
      <c r="AD668" s="270"/>
      <c r="AE668" s="270"/>
      <c r="AT668" s="48" t="s">
        <v>44</v>
      </c>
      <c r="AU668" s="48" t="s">
        <v>131</v>
      </c>
    </row>
    <row r="669" spans="1:65" s="56" customFormat="1">
      <c r="A669" s="270"/>
      <c r="B669" s="80"/>
      <c r="C669" s="266"/>
      <c r="D669" s="163" t="s">
        <v>483</v>
      </c>
      <c r="E669" s="266"/>
      <c r="F669" s="164" t="s">
        <v>1265</v>
      </c>
      <c r="G669" s="266"/>
      <c r="H669" s="266"/>
      <c r="I669" s="159"/>
      <c r="J669" s="266"/>
      <c r="K669" s="266"/>
      <c r="L669" s="54"/>
      <c r="M669" s="160"/>
      <c r="N669" s="161"/>
      <c r="O669" s="152"/>
      <c r="P669" s="152"/>
      <c r="Q669" s="152"/>
      <c r="R669" s="152"/>
      <c r="S669" s="152"/>
      <c r="T669" s="162"/>
      <c r="U669" s="270"/>
      <c r="V669" s="270"/>
      <c r="W669" s="270"/>
      <c r="X669" s="270"/>
      <c r="Y669" s="270"/>
      <c r="Z669" s="270"/>
      <c r="AA669" s="270"/>
      <c r="AB669" s="270"/>
      <c r="AC669" s="270"/>
      <c r="AD669" s="270"/>
      <c r="AE669" s="270"/>
      <c r="AT669" s="48" t="s">
        <v>483</v>
      </c>
      <c r="AU669" s="48" t="s">
        <v>131</v>
      </c>
    </row>
    <row r="670" spans="1:65" s="166" customFormat="1">
      <c r="B670" s="167"/>
      <c r="C670" s="168"/>
      <c r="D670" s="157" t="s">
        <v>46</v>
      </c>
      <c r="E670" s="169" t="s">
        <v>40</v>
      </c>
      <c r="F670" s="170" t="s">
        <v>1266</v>
      </c>
      <c r="G670" s="168"/>
      <c r="H670" s="171">
        <v>51.552</v>
      </c>
      <c r="I670" s="172"/>
      <c r="J670" s="168"/>
      <c r="K670" s="168"/>
      <c r="L670" s="173"/>
      <c r="M670" s="174"/>
      <c r="N670" s="175"/>
      <c r="O670" s="175"/>
      <c r="P670" s="175"/>
      <c r="Q670" s="175"/>
      <c r="R670" s="175"/>
      <c r="S670" s="175"/>
      <c r="T670" s="176"/>
      <c r="AT670" s="177" t="s">
        <v>46</v>
      </c>
      <c r="AU670" s="177" t="s">
        <v>131</v>
      </c>
      <c r="AV670" s="166" t="s">
        <v>131</v>
      </c>
      <c r="AW670" s="166" t="s">
        <v>529</v>
      </c>
      <c r="AX670" s="166" t="s">
        <v>62</v>
      </c>
      <c r="AY670" s="177" t="s">
        <v>475</v>
      </c>
    </row>
    <row r="671" spans="1:65" s="56" customFormat="1" ht="24.2" customHeight="1">
      <c r="A671" s="270"/>
      <c r="B671" s="80"/>
      <c r="C671" s="143" t="s">
        <v>1267</v>
      </c>
      <c r="D671" s="143" t="s">
        <v>476</v>
      </c>
      <c r="E671" s="144" t="s">
        <v>1268</v>
      </c>
      <c r="F671" s="145" t="s">
        <v>1269</v>
      </c>
      <c r="G671" s="146" t="s">
        <v>868</v>
      </c>
      <c r="H671" s="147">
        <v>5.46</v>
      </c>
      <c r="I671" s="148"/>
      <c r="J671" s="149">
        <f>ROUND(I671*H671,2)</f>
        <v>0</v>
      </c>
      <c r="K671" s="145" t="s">
        <v>480</v>
      </c>
      <c r="L671" s="54"/>
      <c r="M671" s="150" t="s">
        <v>40</v>
      </c>
      <c r="N671" s="151" t="s">
        <v>439</v>
      </c>
      <c r="O671" s="152"/>
      <c r="P671" s="153">
        <f>O671*H671</f>
        <v>0</v>
      </c>
      <c r="Q671" s="153">
        <v>0</v>
      </c>
      <c r="R671" s="153">
        <f>Q671*H671</f>
        <v>0</v>
      </c>
      <c r="S671" s="153">
        <v>0</v>
      </c>
      <c r="T671" s="154">
        <f>S671*H671</f>
        <v>0</v>
      </c>
      <c r="U671" s="270"/>
      <c r="V671" s="270"/>
      <c r="W671" s="270"/>
      <c r="X671" s="270"/>
      <c r="Y671" s="270"/>
      <c r="Z671" s="270"/>
      <c r="AA671" s="270"/>
      <c r="AB671" s="270"/>
      <c r="AC671" s="270"/>
      <c r="AD671" s="270"/>
      <c r="AE671" s="270"/>
      <c r="AR671" s="155" t="s">
        <v>151</v>
      </c>
      <c r="AT671" s="155" t="s">
        <v>476</v>
      </c>
      <c r="AU671" s="155" t="s">
        <v>131</v>
      </c>
      <c r="AY671" s="48" t="s">
        <v>475</v>
      </c>
      <c r="BE671" s="156">
        <f>IF(N671="základní",J671,0)</f>
        <v>0</v>
      </c>
      <c r="BF671" s="156">
        <f>IF(N671="snížená",J671,0)</f>
        <v>0</v>
      </c>
      <c r="BG671" s="156">
        <f>IF(N671="zákl. přenesená",J671,0)</f>
        <v>0</v>
      </c>
      <c r="BH671" s="156">
        <f>IF(N671="sníž. přenesená",J671,0)</f>
        <v>0</v>
      </c>
      <c r="BI671" s="156">
        <f>IF(N671="nulová",J671,0)</f>
        <v>0</v>
      </c>
      <c r="BJ671" s="48" t="s">
        <v>62</v>
      </c>
      <c r="BK671" s="156">
        <f>ROUND(I671*H671,2)</f>
        <v>0</v>
      </c>
      <c r="BL671" s="48" t="s">
        <v>151</v>
      </c>
      <c r="BM671" s="155" t="s">
        <v>1270</v>
      </c>
    </row>
    <row r="672" spans="1:65" s="56" customFormat="1" ht="19.5">
      <c r="A672" s="270"/>
      <c r="B672" s="80"/>
      <c r="C672" s="266"/>
      <c r="D672" s="157" t="s">
        <v>44</v>
      </c>
      <c r="E672" s="266"/>
      <c r="F672" s="158" t="s">
        <v>1271</v>
      </c>
      <c r="G672" s="266"/>
      <c r="H672" s="266"/>
      <c r="I672" s="159"/>
      <c r="J672" s="266"/>
      <c r="K672" s="266"/>
      <c r="L672" s="54"/>
      <c r="M672" s="160"/>
      <c r="N672" s="161"/>
      <c r="O672" s="152"/>
      <c r="P672" s="152"/>
      <c r="Q672" s="152"/>
      <c r="R672" s="152"/>
      <c r="S672" s="152"/>
      <c r="T672" s="162"/>
      <c r="U672" s="270"/>
      <c r="V672" s="270"/>
      <c r="W672" s="270"/>
      <c r="X672" s="270"/>
      <c r="Y672" s="270"/>
      <c r="Z672" s="270"/>
      <c r="AA672" s="270"/>
      <c r="AB672" s="270"/>
      <c r="AC672" s="270"/>
      <c r="AD672" s="270"/>
      <c r="AE672" s="270"/>
      <c r="AT672" s="48" t="s">
        <v>44</v>
      </c>
      <c r="AU672" s="48" t="s">
        <v>131</v>
      </c>
    </row>
    <row r="673" spans="1:65" s="56" customFormat="1">
      <c r="A673" s="270"/>
      <c r="B673" s="80"/>
      <c r="C673" s="266"/>
      <c r="D673" s="163" t="s">
        <v>483</v>
      </c>
      <c r="E673" s="266"/>
      <c r="F673" s="164" t="s">
        <v>1272</v>
      </c>
      <c r="G673" s="266"/>
      <c r="H673" s="266"/>
      <c r="I673" s="159"/>
      <c r="J673" s="266"/>
      <c r="K673" s="266"/>
      <c r="L673" s="54"/>
      <c r="M673" s="160"/>
      <c r="N673" s="161"/>
      <c r="O673" s="152"/>
      <c r="P673" s="152"/>
      <c r="Q673" s="152"/>
      <c r="R673" s="152"/>
      <c r="S673" s="152"/>
      <c r="T673" s="162"/>
      <c r="U673" s="270"/>
      <c r="V673" s="270"/>
      <c r="W673" s="270"/>
      <c r="X673" s="270"/>
      <c r="Y673" s="270"/>
      <c r="Z673" s="270"/>
      <c r="AA673" s="270"/>
      <c r="AB673" s="270"/>
      <c r="AC673" s="270"/>
      <c r="AD673" s="270"/>
      <c r="AE673" s="270"/>
      <c r="AT673" s="48" t="s">
        <v>483</v>
      </c>
      <c r="AU673" s="48" t="s">
        <v>131</v>
      </c>
    </row>
    <row r="674" spans="1:65" s="166" customFormat="1">
      <c r="B674" s="167"/>
      <c r="C674" s="168"/>
      <c r="D674" s="157" t="s">
        <v>46</v>
      </c>
      <c r="E674" s="169" t="s">
        <v>40</v>
      </c>
      <c r="F674" s="170" t="s">
        <v>1244</v>
      </c>
      <c r="G674" s="168"/>
      <c r="H674" s="171">
        <v>5.46</v>
      </c>
      <c r="I674" s="172"/>
      <c r="J674" s="168"/>
      <c r="K674" s="168"/>
      <c r="L674" s="173"/>
      <c r="M674" s="174"/>
      <c r="N674" s="175"/>
      <c r="O674" s="175"/>
      <c r="P674" s="175"/>
      <c r="Q674" s="175"/>
      <c r="R674" s="175"/>
      <c r="S674" s="175"/>
      <c r="T674" s="176"/>
      <c r="AT674" s="177" t="s">
        <v>46</v>
      </c>
      <c r="AU674" s="177" t="s">
        <v>131</v>
      </c>
      <c r="AV674" s="166" t="s">
        <v>131</v>
      </c>
      <c r="AW674" s="166" t="s">
        <v>529</v>
      </c>
      <c r="AX674" s="166" t="s">
        <v>62</v>
      </c>
      <c r="AY674" s="177" t="s">
        <v>475</v>
      </c>
    </row>
    <row r="675" spans="1:65" s="56" customFormat="1" ht="24.2" customHeight="1">
      <c r="A675" s="270"/>
      <c r="B675" s="80"/>
      <c r="C675" s="143" t="s">
        <v>1273</v>
      </c>
      <c r="D675" s="143" t="s">
        <v>476</v>
      </c>
      <c r="E675" s="144" t="s">
        <v>1274</v>
      </c>
      <c r="F675" s="145" t="s">
        <v>1275</v>
      </c>
      <c r="G675" s="146" t="s">
        <v>868</v>
      </c>
      <c r="H675" s="147">
        <v>3.911</v>
      </c>
      <c r="I675" s="148"/>
      <c r="J675" s="149">
        <f>ROUND(I675*H675,2)</f>
        <v>0</v>
      </c>
      <c r="K675" s="145" t="s">
        <v>480</v>
      </c>
      <c r="L675" s="54"/>
      <c r="M675" s="150" t="s">
        <v>40</v>
      </c>
      <c r="N675" s="151" t="s">
        <v>439</v>
      </c>
      <c r="O675" s="152"/>
      <c r="P675" s="153">
        <f>O675*H675</f>
        <v>0</v>
      </c>
      <c r="Q675" s="153">
        <v>0</v>
      </c>
      <c r="R675" s="153">
        <f>Q675*H675</f>
        <v>0</v>
      </c>
      <c r="S675" s="153">
        <v>0</v>
      </c>
      <c r="T675" s="154">
        <f>S675*H675</f>
        <v>0</v>
      </c>
      <c r="U675" s="270"/>
      <c r="V675" s="270"/>
      <c r="W675" s="270"/>
      <c r="X675" s="270"/>
      <c r="Y675" s="270"/>
      <c r="Z675" s="270"/>
      <c r="AA675" s="270"/>
      <c r="AB675" s="270"/>
      <c r="AC675" s="270"/>
      <c r="AD675" s="270"/>
      <c r="AE675" s="270"/>
      <c r="AR675" s="155" t="s">
        <v>151</v>
      </c>
      <c r="AT675" s="155" t="s">
        <v>476</v>
      </c>
      <c r="AU675" s="155" t="s">
        <v>131</v>
      </c>
      <c r="AY675" s="48" t="s">
        <v>475</v>
      </c>
      <c r="BE675" s="156">
        <f>IF(N675="základní",J675,0)</f>
        <v>0</v>
      </c>
      <c r="BF675" s="156">
        <f>IF(N675="snížená",J675,0)</f>
        <v>0</v>
      </c>
      <c r="BG675" s="156">
        <f>IF(N675="zákl. přenesená",J675,0)</f>
        <v>0</v>
      </c>
      <c r="BH675" s="156">
        <f>IF(N675="sníž. přenesená",J675,0)</f>
        <v>0</v>
      </c>
      <c r="BI675" s="156">
        <f>IF(N675="nulová",J675,0)</f>
        <v>0</v>
      </c>
      <c r="BJ675" s="48" t="s">
        <v>62</v>
      </c>
      <c r="BK675" s="156">
        <f>ROUND(I675*H675,2)</f>
        <v>0</v>
      </c>
      <c r="BL675" s="48" t="s">
        <v>151</v>
      </c>
      <c r="BM675" s="155" t="s">
        <v>1276</v>
      </c>
    </row>
    <row r="676" spans="1:65" s="56" customFormat="1" ht="19.5">
      <c r="A676" s="270"/>
      <c r="B676" s="80"/>
      <c r="C676" s="266"/>
      <c r="D676" s="157" t="s">
        <v>44</v>
      </c>
      <c r="E676" s="266"/>
      <c r="F676" s="158" t="s">
        <v>870</v>
      </c>
      <c r="G676" s="266"/>
      <c r="H676" s="266"/>
      <c r="I676" s="159"/>
      <c r="J676" s="266"/>
      <c r="K676" s="266"/>
      <c r="L676" s="54"/>
      <c r="M676" s="160"/>
      <c r="N676" s="161"/>
      <c r="O676" s="152"/>
      <c r="P676" s="152"/>
      <c r="Q676" s="152"/>
      <c r="R676" s="152"/>
      <c r="S676" s="152"/>
      <c r="T676" s="162"/>
      <c r="U676" s="270"/>
      <c r="V676" s="270"/>
      <c r="W676" s="270"/>
      <c r="X676" s="270"/>
      <c r="Y676" s="270"/>
      <c r="Z676" s="270"/>
      <c r="AA676" s="270"/>
      <c r="AB676" s="270"/>
      <c r="AC676" s="270"/>
      <c r="AD676" s="270"/>
      <c r="AE676" s="270"/>
      <c r="AT676" s="48" t="s">
        <v>44</v>
      </c>
      <c r="AU676" s="48" t="s">
        <v>131</v>
      </c>
    </row>
    <row r="677" spans="1:65" s="56" customFormat="1">
      <c r="A677" s="270"/>
      <c r="B677" s="80"/>
      <c r="C677" s="266"/>
      <c r="D677" s="163" t="s">
        <v>483</v>
      </c>
      <c r="E677" s="266"/>
      <c r="F677" s="164" t="s">
        <v>1277</v>
      </c>
      <c r="G677" s="266"/>
      <c r="H677" s="266"/>
      <c r="I677" s="159"/>
      <c r="J677" s="266"/>
      <c r="K677" s="266"/>
      <c r="L677" s="54"/>
      <c r="M677" s="160"/>
      <c r="N677" s="161"/>
      <c r="O677" s="152"/>
      <c r="P677" s="152"/>
      <c r="Q677" s="152"/>
      <c r="R677" s="152"/>
      <c r="S677" s="152"/>
      <c r="T677" s="162"/>
      <c r="U677" s="270"/>
      <c r="V677" s="270"/>
      <c r="W677" s="270"/>
      <c r="X677" s="270"/>
      <c r="Y677" s="270"/>
      <c r="Z677" s="270"/>
      <c r="AA677" s="270"/>
      <c r="AB677" s="270"/>
      <c r="AC677" s="270"/>
      <c r="AD677" s="270"/>
      <c r="AE677" s="270"/>
      <c r="AT677" s="48" t="s">
        <v>483</v>
      </c>
      <c r="AU677" s="48" t="s">
        <v>131</v>
      </c>
    </row>
    <row r="678" spans="1:65" s="166" customFormat="1">
      <c r="B678" s="167"/>
      <c r="C678" s="168"/>
      <c r="D678" s="157" t="s">
        <v>46</v>
      </c>
      <c r="E678" s="169" t="s">
        <v>40</v>
      </c>
      <c r="F678" s="170" t="s">
        <v>1278</v>
      </c>
      <c r="G678" s="168"/>
      <c r="H678" s="171">
        <v>3.911</v>
      </c>
      <c r="I678" s="172"/>
      <c r="J678" s="168"/>
      <c r="K678" s="168"/>
      <c r="L678" s="173"/>
      <c r="M678" s="174"/>
      <c r="N678" s="175"/>
      <c r="O678" s="175"/>
      <c r="P678" s="175"/>
      <c r="Q678" s="175"/>
      <c r="R678" s="175"/>
      <c r="S678" s="175"/>
      <c r="T678" s="176"/>
      <c r="AT678" s="177" t="s">
        <v>46</v>
      </c>
      <c r="AU678" s="177" t="s">
        <v>131</v>
      </c>
      <c r="AV678" s="166" t="s">
        <v>131</v>
      </c>
      <c r="AW678" s="166" t="s">
        <v>529</v>
      </c>
      <c r="AX678" s="166" t="s">
        <v>62</v>
      </c>
      <c r="AY678" s="177" t="s">
        <v>475</v>
      </c>
    </row>
    <row r="679" spans="1:65" s="56" customFormat="1" ht="24.2" customHeight="1">
      <c r="A679" s="270"/>
      <c r="B679" s="80"/>
      <c r="C679" s="143" t="s">
        <v>1279</v>
      </c>
      <c r="D679" s="143" t="s">
        <v>476</v>
      </c>
      <c r="E679" s="144" t="s">
        <v>1280</v>
      </c>
      <c r="F679" s="145" t="s">
        <v>1281</v>
      </c>
      <c r="G679" s="146" t="s">
        <v>868</v>
      </c>
      <c r="H679" s="147">
        <v>2.5329999999999999</v>
      </c>
      <c r="I679" s="148"/>
      <c r="J679" s="149">
        <f>ROUND(I679*H679,2)</f>
        <v>0</v>
      </c>
      <c r="K679" s="145" t="s">
        <v>480</v>
      </c>
      <c r="L679" s="54"/>
      <c r="M679" s="150" t="s">
        <v>40</v>
      </c>
      <c r="N679" s="151" t="s">
        <v>439</v>
      </c>
      <c r="O679" s="152"/>
      <c r="P679" s="153">
        <f>O679*H679</f>
        <v>0</v>
      </c>
      <c r="Q679" s="153">
        <v>0</v>
      </c>
      <c r="R679" s="153">
        <f>Q679*H679</f>
        <v>0</v>
      </c>
      <c r="S679" s="153">
        <v>0</v>
      </c>
      <c r="T679" s="154">
        <f>S679*H679</f>
        <v>0</v>
      </c>
      <c r="U679" s="270"/>
      <c r="V679" s="270"/>
      <c r="W679" s="270"/>
      <c r="X679" s="270"/>
      <c r="Y679" s="270"/>
      <c r="Z679" s="270"/>
      <c r="AA679" s="270"/>
      <c r="AB679" s="270"/>
      <c r="AC679" s="270"/>
      <c r="AD679" s="270"/>
      <c r="AE679" s="270"/>
      <c r="AR679" s="155" t="s">
        <v>151</v>
      </c>
      <c r="AT679" s="155" t="s">
        <v>476</v>
      </c>
      <c r="AU679" s="155" t="s">
        <v>131</v>
      </c>
      <c r="AY679" s="48" t="s">
        <v>475</v>
      </c>
      <c r="BE679" s="156">
        <f>IF(N679="základní",J679,0)</f>
        <v>0</v>
      </c>
      <c r="BF679" s="156">
        <f>IF(N679="snížená",J679,0)</f>
        <v>0</v>
      </c>
      <c r="BG679" s="156">
        <f>IF(N679="zákl. přenesená",J679,0)</f>
        <v>0</v>
      </c>
      <c r="BH679" s="156">
        <f>IF(N679="sníž. přenesená",J679,0)</f>
        <v>0</v>
      </c>
      <c r="BI679" s="156">
        <f>IF(N679="nulová",J679,0)</f>
        <v>0</v>
      </c>
      <c r="BJ679" s="48" t="s">
        <v>62</v>
      </c>
      <c r="BK679" s="156">
        <f>ROUND(I679*H679,2)</f>
        <v>0</v>
      </c>
      <c r="BL679" s="48" t="s">
        <v>151</v>
      </c>
      <c r="BM679" s="155" t="s">
        <v>1282</v>
      </c>
    </row>
    <row r="680" spans="1:65" s="56" customFormat="1" ht="19.5">
      <c r="A680" s="270"/>
      <c r="B680" s="80"/>
      <c r="C680" s="266"/>
      <c r="D680" s="157" t="s">
        <v>44</v>
      </c>
      <c r="E680" s="266"/>
      <c r="F680" s="158" t="s">
        <v>1283</v>
      </c>
      <c r="G680" s="266"/>
      <c r="H680" s="266"/>
      <c r="I680" s="159"/>
      <c r="J680" s="266"/>
      <c r="K680" s="266"/>
      <c r="L680" s="54"/>
      <c r="M680" s="160"/>
      <c r="N680" s="161"/>
      <c r="O680" s="152"/>
      <c r="P680" s="152"/>
      <c r="Q680" s="152"/>
      <c r="R680" s="152"/>
      <c r="S680" s="152"/>
      <c r="T680" s="162"/>
      <c r="U680" s="270"/>
      <c r="V680" s="270"/>
      <c r="W680" s="270"/>
      <c r="X680" s="270"/>
      <c r="Y680" s="270"/>
      <c r="Z680" s="270"/>
      <c r="AA680" s="270"/>
      <c r="AB680" s="270"/>
      <c r="AC680" s="270"/>
      <c r="AD680" s="270"/>
      <c r="AE680" s="270"/>
      <c r="AT680" s="48" t="s">
        <v>44</v>
      </c>
      <c r="AU680" s="48" t="s">
        <v>131</v>
      </c>
    </row>
    <row r="681" spans="1:65" s="56" customFormat="1">
      <c r="A681" s="270"/>
      <c r="B681" s="80"/>
      <c r="C681" s="266"/>
      <c r="D681" s="163" t="s">
        <v>483</v>
      </c>
      <c r="E681" s="266"/>
      <c r="F681" s="164" t="s">
        <v>1284</v>
      </c>
      <c r="G681" s="266"/>
      <c r="H681" s="266"/>
      <c r="I681" s="159"/>
      <c r="J681" s="266"/>
      <c r="K681" s="266"/>
      <c r="L681" s="54"/>
      <c r="M681" s="160"/>
      <c r="N681" s="161"/>
      <c r="O681" s="152"/>
      <c r="P681" s="152"/>
      <c r="Q681" s="152"/>
      <c r="R681" s="152"/>
      <c r="S681" s="152"/>
      <c r="T681" s="162"/>
      <c r="U681" s="270"/>
      <c r="V681" s="270"/>
      <c r="W681" s="270"/>
      <c r="X681" s="270"/>
      <c r="Y681" s="270"/>
      <c r="Z681" s="270"/>
      <c r="AA681" s="270"/>
      <c r="AB681" s="270"/>
      <c r="AC681" s="270"/>
      <c r="AD681" s="270"/>
      <c r="AE681" s="270"/>
      <c r="AT681" s="48" t="s">
        <v>483</v>
      </c>
      <c r="AU681" s="48" t="s">
        <v>131</v>
      </c>
    </row>
    <row r="682" spans="1:65" s="166" customFormat="1">
      <c r="B682" s="167"/>
      <c r="C682" s="168"/>
      <c r="D682" s="157" t="s">
        <v>46</v>
      </c>
      <c r="E682" s="169" t="s">
        <v>40</v>
      </c>
      <c r="F682" s="170" t="s">
        <v>1258</v>
      </c>
      <c r="G682" s="168"/>
      <c r="H682" s="171">
        <v>2.5329999999999999</v>
      </c>
      <c r="I682" s="172"/>
      <c r="J682" s="168"/>
      <c r="K682" s="168"/>
      <c r="L682" s="173"/>
      <c r="M682" s="174"/>
      <c r="N682" s="175"/>
      <c r="O682" s="175"/>
      <c r="P682" s="175"/>
      <c r="Q682" s="175"/>
      <c r="R682" s="175"/>
      <c r="S682" s="175"/>
      <c r="T682" s="176"/>
      <c r="AT682" s="177" t="s">
        <v>46</v>
      </c>
      <c r="AU682" s="177" t="s">
        <v>131</v>
      </c>
      <c r="AV682" s="166" t="s">
        <v>131</v>
      </c>
      <c r="AW682" s="166" t="s">
        <v>529</v>
      </c>
      <c r="AX682" s="166" t="s">
        <v>62</v>
      </c>
      <c r="AY682" s="177" t="s">
        <v>475</v>
      </c>
    </row>
    <row r="683" spans="1:65" s="126" customFormat="1" ht="22.9" customHeight="1">
      <c r="B683" s="127"/>
      <c r="C683" s="128"/>
      <c r="D683" s="129" t="s">
        <v>472</v>
      </c>
      <c r="E683" s="141" t="s">
        <v>1285</v>
      </c>
      <c r="F683" s="141" t="s">
        <v>1286</v>
      </c>
      <c r="G683" s="128"/>
      <c r="H683" s="128"/>
      <c r="I683" s="131"/>
      <c r="J683" s="142">
        <f>BK683</f>
        <v>0</v>
      </c>
      <c r="K683" s="128"/>
      <c r="L683" s="133"/>
      <c r="M683" s="134"/>
      <c r="N683" s="135"/>
      <c r="O683" s="135"/>
      <c r="P683" s="136">
        <f>SUM(P684:P686)</f>
        <v>0</v>
      </c>
      <c r="Q683" s="135"/>
      <c r="R683" s="136">
        <f>SUM(R684:R686)</f>
        <v>0</v>
      </c>
      <c r="S683" s="135"/>
      <c r="T683" s="137">
        <f>SUM(T684:T686)</f>
        <v>0</v>
      </c>
      <c r="AR683" s="138" t="s">
        <v>62</v>
      </c>
      <c r="AT683" s="139" t="s">
        <v>472</v>
      </c>
      <c r="AU683" s="139" t="s">
        <v>62</v>
      </c>
      <c r="AY683" s="138" t="s">
        <v>475</v>
      </c>
      <c r="BK683" s="140">
        <f>SUM(BK684:BK686)</f>
        <v>0</v>
      </c>
    </row>
    <row r="684" spans="1:65" s="56" customFormat="1" ht="16.5" customHeight="1">
      <c r="A684" s="270"/>
      <c r="B684" s="80"/>
      <c r="C684" s="143" t="s">
        <v>1287</v>
      </c>
      <c r="D684" s="143" t="s">
        <v>476</v>
      </c>
      <c r="E684" s="144" t="s">
        <v>1288</v>
      </c>
      <c r="F684" s="145" t="s">
        <v>1289</v>
      </c>
      <c r="G684" s="146" t="s">
        <v>868</v>
      </c>
      <c r="H684" s="147">
        <v>769.04700000000003</v>
      </c>
      <c r="I684" s="148"/>
      <c r="J684" s="149">
        <f>ROUND(I684*H684,2)</f>
        <v>0</v>
      </c>
      <c r="K684" s="145" t="s">
        <v>480</v>
      </c>
      <c r="L684" s="54"/>
      <c r="M684" s="150" t="s">
        <v>40</v>
      </c>
      <c r="N684" s="151" t="s">
        <v>439</v>
      </c>
      <c r="O684" s="152"/>
      <c r="P684" s="153">
        <f>O684*H684</f>
        <v>0</v>
      </c>
      <c r="Q684" s="153">
        <v>0</v>
      </c>
      <c r="R684" s="153">
        <f>Q684*H684</f>
        <v>0</v>
      </c>
      <c r="S684" s="153">
        <v>0</v>
      </c>
      <c r="T684" s="154">
        <f>S684*H684</f>
        <v>0</v>
      </c>
      <c r="U684" s="270"/>
      <c r="V684" s="270"/>
      <c r="W684" s="270"/>
      <c r="X684" s="270"/>
      <c r="Y684" s="270"/>
      <c r="Z684" s="270"/>
      <c r="AA684" s="270"/>
      <c r="AB684" s="270"/>
      <c r="AC684" s="270"/>
      <c r="AD684" s="270"/>
      <c r="AE684" s="270"/>
      <c r="AR684" s="155" t="s">
        <v>151</v>
      </c>
      <c r="AT684" s="155" t="s">
        <v>476</v>
      </c>
      <c r="AU684" s="155" t="s">
        <v>131</v>
      </c>
      <c r="AY684" s="48" t="s">
        <v>475</v>
      </c>
      <c r="BE684" s="156">
        <f>IF(N684="základní",J684,0)</f>
        <v>0</v>
      </c>
      <c r="BF684" s="156">
        <f>IF(N684="snížená",J684,0)</f>
        <v>0</v>
      </c>
      <c r="BG684" s="156">
        <f>IF(N684="zákl. přenesená",J684,0)</f>
        <v>0</v>
      </c>
      <c r="BH684" s="156">
        <f>IF(N684="sníž. přenesená",J684,0)</f>
        <v>0</v>
      </c>
      <c r="BI684" s="156">
        <f>IF(N684="nulová",J684,0)</f>
        <v>0</v>
      </c>
      <c r="BJ684" s="48" t="s">
        <v>62</v>
      </c>
      <c r="BK684" s="156">
        <f>ROUND(I684*H684,2)</f>
        <v>0</v>
      </c>
      <c r="BL684" s="48" t="s">
        <v>151</v>
      </c>
      <c r="BM684" s="155" t="s">
        <v>1290</v>
      </c>
    </row>
    <row r="685" spans="1:65" s="56" customFormat="1" ht="19.5">
      <c r="A685" s="270"/>
      <c r="B685" s="80"/>
      <c r="C685" s="266"/>
      <c r="D685" s="157" t="s">
        <v>44</v>
      </c>
      <c r="E685" s="266"/>
      <c r="F685" s="158" t="s">
        <v>1291</v>
      </c>
      <c r="G685" s="266"/>
      <c r="H685" s="266"/>
      <c r="I685" s="159"/>
      <c r="J685" s="266"/>
      <c r="K685" s="266"/>
      <c r="L685" s="54"/>
      <c r="M685" s="160"/>
      <c r="N685" s="161"/>
      <c r="O685" s="152"/>
      <c r="P685" s="152"/>
      <c r="Q685" s="152"/>
      <c r="R685" s="152"/>
      <c r="S685" s="152"/>
      <c r="T685" s="162"/>
      <c r="U685" s="270"/>
      <c r="V685" s="270"/>
      <c r="W685" s="270"/>
      <c r="X685" s="270"/>
      <c r="Y685" s="270"/>
      <c r="Z685" s="270"/>
      <c r="AA685" s="270"/>
      <c r="AB685" s="270"/>
      <c r="AC685" s="270"/>
      <c r="AD685" s="270"/>
      <c r="AE685" s="270"/>
      <c r="AT685" s="48" t="s">
        <v>44</v>
      </c>
      <c r="AU685" s="48" t="s">
        <v>131</v>
      </c>
    </row>
    <row r="686" spans="1:65" s="56" customFormat="1">
      <c r="A686" s="270"/>
      <c r="B686" s="80"/>
      <c r="C686" s="266"/>
      <c r="D686" s="163" t="s">
        <v>483</v>
      </c>
      <c r="E686" s="266"/>
      <c r="F686" s="164" t="s">
        <v>1292</v>
      </c>
      <c r="G686" s="266"/>
      <c r="H686" s="266"/>
      <c r="I686" s="159"/>
      <c r="J686" s="266"/>
      <c r="K686" s="266"/>
      <c r="L686" s="54"/>
      <c r="M686" s="223"/>
      <c r="N686" s="224"/>
      <c r="O686" s="225"/>
      <c r="P686" s="225"/>
      <c r="Q686" s="225"/>
      <c r="R686" s="225"/>
      <c r="S686" s="225"/>
      <c r="T686" s="226"/>
      <c r="U686" s="270"/>
      <c r="V686" s="270"/>
      <c r="W686" s="270"/>
      <c r="X686" s="270"/>
      <c r="Y686" s="270"/>
      <c r="Z686" s="270"/>
      <c r="AA686" s="270"/>
      <c r="AB686" s="270"/>
      <c r="AC686" s="270"/>
      <c r="AD686" s="270"/>
      <c r="AE686" s="270"/>
      <c r="AT686" s="48" t="s">
        <v>483</v>
      </c>
      <c r="AU686" s="48" t="s">
        <v>131</v>
      </c>
    </row>
    <row r="687" spans="1:65" s="56" customFormat="1" ht="6.95" customHeight="1">
      <c r="A687" s="270"/>
      <c r="B687" s="104"/>
      <c r="C687" s="105"/>
      <c r="D687" s="105"/>
      <c r="E687" s="105"/>
      <c r="F687" s="105"/>
      <c r="G687" s="105"/>
      <c r="H687" s="105"/>
      <c r="I687" s="105"/>
      <c r="J687" s="105"/>
      <c r="K687" s="105"/>
      <c r="L687" s="54"/>
      <c r="M687" s="270"/>
      <c r="O687" s="270"/>
      <c r="P687" s="270"/>
      <c r="Q687" s="270"/>
      <c r="R687" s="270"/>
      <c r="S687" s="270"/>
      <c r="T687" s="270"/>
      <c r="U687" s="270"/>
      <c r="V687" s="270"/>
      <c r="W687" s="270"/>
      <c r="X687" s="270"/>
      <c r="Y687" s="270"/>
      <c r="Z687" s="270"/>
      <c r="AA687" s="270"/>
      <c r="AB687" s="270"/>
      <c r="AC687" s="270"/>
      <c r="AD687" s="270"/>
      <c r="AE687" s="270"/>
    </row>
  </sheetData>
  <sheetProtection algorithmName="SHA-512" hashValue="ic1a/k3VinQuqxCbMxUfY7TuW+VD9rKw7WycY9gitdY34tlSIkiY9YpxtKsTPOUFB4r/YpmW1oSrFDAVG5du5w==" saltValue="z0z7kbuy/YGHBmm0lzeTxs3zGwR2qB7ktyoJEusBdQhp4ViaqjOEtR2hD7SZrkCSyrvSw5t/Zfi+1Ww5Pyl0GQ==" spinCount="100000" sheet="1" objects="1" scenarios="1" formatColumns="0" formatRows="0" autoFilter="0"/>
  <autoFilter ref="C88:K686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94" r:id="rId1"/>
    <hyperlink ref="F97" r:id="rId2"/>
    <hyperlink ref="F100" r:id="rId3"/>
    <hyperlink ref="F103" r:id="rId4"/>
    <hyperlink ref="F106" r:id="rId5"/>
    <hyperlink ref="F109" r:id="rId6"/>
    <hyperlink ref="F112" r:id="rId7"/>
    <hyperlink ref="F115" r:id="rId8"/>
    <hyperlink ref="F118" r:id="rId9"/>
    <hyperlink ref="F123" r:id="rId10"/>
    <hyperlink ref="F128" r:id="rId11"/>
    <hyperlink ref="F133" r:id="rId12"/>
    <hyperlink ref="F138" r:id="rId13"/>
    <hyperlink ref="F142" r:id="rId14"/>
    <hyperlink ref="F146" r:id="rId15"/>
    <hyperlink ref="F149" r:id="rId16"/>
    <hyperlink ref="F152" r:id="rId17"/>
    <hyperlink ref="F155" r:id="rId18"/>
    <hyperlink ref="F159" r:id="rId19"/>
    <hyperlink ref="F164" r:id="rId20"/>
    <hyperlink ref="F169" r:id="rId21"/>
    <hyperlink ref="F186" r:id="rId22"/>
    <hyperlink ref="F203" r:id="rId23"/>
    <hyperlink ref="F220" r:id="rId24"/>
    <hyperlink ref="F237" r:id="rId25"/>
    <hyperlink ref="F243" r:id="rId26"/>
    <hyperlink ref="F247" r:id="rId27"/>
    <hyperlink ref="F250" r:id="rId28"/>
    <hyperlink ref="F253" r:id="rId29"/>
    <hyperlink ref="F256" r:id="rId30"/>
    <hyperlink ref="F259" r:id="rId31"/>
    <hyperlink ref="F262" r:id="rId32"/>
    <hyperlink ref="F265" r:id="rId33"/>
    <hyperlink ref="F268" r:id="rId34"/>
    <hyperlink ref="F271" r:id="rId35"/>
    <hyperlink ref="F274" r:id="rId36"/>
    <hyperlink ref="F277" r:id="rId37"/>
    <hyperlink ref="F280" r:id="rId38"/>
    <hyperlink ref="F283" r:id="rId39"/>
    <hyperlink ref="F286" r:id="rId40"/>
    <hyperlink ref="F289" r:id="rId41"/>
    <hyperlink ref="F292" r:id="rId42"/>
    <hyperlink ref="F295" r:id="rId43"/>
    <hyperlink ref="F298" r:id="rId44"/>
    <hyperlink ref="F301" r:id="rId45"/>
    <hyperlink ref="F304" r:id="rId46"/>
    <hyperlink ref="F307" r:id="rId47"/>
    <hyperlink ref="F310" r:id="rId48"/>
    <hyperlink ref="F313" r:id="rId49"/>
    <hyperlink ref="F316" r:id="rId50"/>
    <hyperlink ref="F319" r:id="rId51"/>
    <hyperlink ref="F322" r:id="rId52"/>
    <hyperlink ref="F325" r:id="rId53"/>
    <hyperlink ref="F335" r:id="rId54"/>
    <hyperlink ref="F357" r:id="rId55"/>
    <hyperlink ref="F371" r:id="rId56"/>
    <hyperlink ref="F385" r:id="rId57"/>
    <hyperlink ref="F391" r:id="rId58"/>
    <hyperlink ref="F395" r:id="rId59"/>
    <hyperlink ref="F405" r:id="rId60"/>
    <hyperlink ref="F411" r:id="rId61"/>
    <hyperlink ref="F442" r:id="rId62"/>
    <hyperlink ref="F456" r:id="rId63"/>
    <hyperlink ref="F460" r:id="rId64"/>
    <hyperlink ref="F468" r:id="rId65"/>
    <hyperlink ref="F475" r:id="rId66"/>
    <hyperlink ref="F480" r:id="rId67"/>
    <hyperlink ref="F487" r:id="rId68"/>
    <hyperlink ref="F495" r:id="rId69"/>
    <hyperlink ref="F499" r:id="rId70"/>
    <hyperlink ref="F504" r:id="rId71"/>
    <hyperlink ref="F511" r:id="rId72"/>
    <hyperlink ref="F522" r:id="rId73"/>
    <hyperlink ref="F527" r:id="rId74"/>
    <hyperlink ref="F532" r:id="rId75"/>
    <hyperlink ref="F537" r:id="rId76"/>
    <hyperlink ref="F540" r:id="rId77"/>
    <hyperlink ref="F544" r:id="rId78"/>
    <hyperlink ref="F549" r:id="rId79"/>
    <hyperlink ref="F553" r:id="rId80"/>
    <hyperlink ref="F557" r:id="rId81"/>
    <hyperlink ref="F561" r:id="rId82"/>
    <hyperlink ref="F565" r:id="rId83"/>
    <hyperlink ref="F570" r:id="rId84"/>
    <hyperlink ref="F576" r:id="rId85"/>
    <hyperlink ref="F582" r:id="rId86"/>
    <hyperlink ref="F588" r:id="rId87"/>
    <hyperlink ref="F591" r:id="rId88"/>
    <hyperlink ref="F594" r:id="rId89"/>
    <hyperlink ref="F597" r:id="rId90"/>
    <hyperlink ref="F604" r:id="rId91"/>
    <hyperlink ref="F615" r:id="rId92"/>
    <hyperlink ref="F620" r:id="rId93"/>
    <hyperlink ref="F629" r:id="rId94"/>
    <hyperlink ref="F637" r:id="rId95"/>
    <hyperlink ref="F641" r:id="rId96"/>
    <hyperlink ref="F644" r:id="rId97"/>
    <hyperlink ref="F647" r:id="rId98"/>
    <hyperlink ref="F651" r:id="rId99"/>
    <hyperlink ref="F657" r:id="rId100"/>
    <hyperlink ref="F662" r:id="rId101"/>
    <hyperlink ref="F669" r:id="rId102"/>
    <hyperlink ref="F673" r:id="rId103"/>
    <hyperlink ref="F677" r:id="rId104"/>
    <hyperlink ref="F681" r:id="rId105"/>
    <hyperlink ref="F686" r:id="rId10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7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3"/>
  <sheetViews>
    <sheetView topLeftCell="B1" workbookViewId="0">
      <selection activeCell="H10" sqref="H10"/>
    </sheetView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6875" customWidth="1"/>
    <col min="6" max="6" width="13" customWidth="1"/>
    <col min="7" max="9" width="16.140625" customWidth="1"/>
    <col min="10" max="10" width="14.85546875" bestFit="1" customWidth="1"/>
    <col min="15" max="16" width="9.140625" hidden="1"/>
  </cols>
  <sheetData>
    <row r="1" spans="1:16">
      <c r="A1" s="1" t="s">
        <v>0</v>
      </c>
      <c r="B1" s="8"/>
      <c r="C1" s="9"/>
      <c r="D1" s="9"/>
      <c r="E1" s="10" t="s">
        <v>1</v>
      </c>
      <c r="F1" s="9"/>
      <c r="G1" s="9"/>
      <c r="H1" s="9"/>
      <c r="I1" s="9"/>
      <c r="J1" s="11"/>
      <c r="P1">
        <v>3</v>
      </c>
    </row>
    <row r="2" spans="1:16" ht="20.25">
      <c r="A2" s="1"/>
      <c r="B2" s="12"/>
      <c r="C2" s="13"/>
      <c r="D2" s="13"/>
      <c r="E2" s="14" t="s">
        <v>17</v>
      </c>
      <c r="F2" s="13"/>
      <c r="G2" s="13"/>
      <c r="H2" s="13"/>
      <c r="I2" s="13"/>
      <c r="J2" s="15"/>
    </row>
    <row r="3" spans="1:16">
      <c r="A3" s="3" t="s">
        <v>18</v>
      </c>
      <c r="B3" s="16" t="s">
        <v>19</v>
      </c>
      <c r="C3" s="366" t="s">
        <v>20</v>
      </c>
      <c r="D3" s="367"/>
      <c r="E3" s="17" t="s">
        <v>21</v>
      </c>
      <c r="F3" s="13"/>
      <c r="G3" s="13"/>
      <c r="H3" s="18" t="s">
        <v>13</v>
      </c>
      <c r="I3" s="19">
        <f>SUMIFS(I9:I63,A9:A63,"SD")</f>
        <v>0</v>
      </c>
      <c r="J3" s="15"/>
      <c r="O3">
        <v>0</v>
      </c>
      <c r="P3">
        <v>2</v>
      </c>
    </row>
    <row r="4" spans="1:16">
      <c r="A4" s="3" t="s">
        <v>22</v>
      </c>
      <c r="B4" s="16" t="s">
        <v>319</v>
      </c>
      <c r="C4" s="366" t="s">
        <v>320</v>
      </c>
      <c r="D4" s="367"/>
      <c r="E4" s="17" t="s">
        <v>321</v>
      </c>
      <c r="F4" s="13"/>
      <c r="G4" s="13"/>
      <c r="H4" s="13"/>
      <c r="I4" s="13"/>
      <c r="J4" s="15"/>
      <c r="O4">
        <v>0.15</v>
      </c>
      <c r="P4">
        <v>2</v>
      </c>
    </row>
    <row r="5" spans="1:16">
      <c r="A5" s="3" t="s">
        <v>322</v>
      </c>
      <c r="B5" s="16" t="s">
        <v>23</v>
      </c>
      <c r="C5" s="366" t="s">
        <v>13</v>
      </c>
      <c r="D5" s="367"/>
      <c r="E5" s="17" t="s">
        <v>14</v>
      </c>
      <c r="F5" s="13"/>
      <c r="G5" s="13"/>
      <c r="H5" s="13"/>
      <c r="I5" s="13"/>
      <c r="J5" s="15"/>
      <c r="O5">
        <v>0.21</v>
      </c>
    </row>
    <row r="6" spans="1:16">
      <c r="A6" s="368" t="s">
        <v>24</v>
      </c>
      <c r="B6" s="369" t="s">
        <v>25</v>
      </c>
      <c r="C6" s="364" t="s">
        <v>26</v>
      </c>
      <c r="D6" s="364" t="s">
        <v>27</v>
      </c>
      <c r="E6" s="364" t="s">
        <v>28</v>
      </c>
      <c r="F6" s="364" t="s">
        <v>29</v>
      </c>
      <c r="G6" s="364" t="s">
        <v>30</v>
      </c>
      <c r="H6" s="364" t="s">
        <v>31</v>
      </c>
      <c r="I6" s="364"/>
      <c r="J6" s="365" t="s">
        <v>32</v>
      </c>
    </row>
    <row r="7" spans="1:16">
      <c r="A7" s="368"/>
      <c r="B7" s="369"/>
      <c r="C7" s="364"/>
      <c r="D7" s="364"/>
      <c r="E7" s="364"/>
      <c r="F7" s="364"/>
      <c r="G7" s="364"/>
      <c r="H7" s="6" t="s">
        <v>33</v>
      </c>
      <c r="I7" s="6" t="s">
        <v>34</v>
      </c>
      <c r="J7" s="365"/>
    </row>
    <row r="8" spans="1:16">
      <c r="A8" s="22">
        <v>0</v>
      </c>
      <c r="B8" s="20">
        <v>1</v>
      </c>
      <c r="C8" s="23">
        <v>2</v>
      </c>
      <c r="D8" s="6">
        <v>3</v>
      </c>
      <c r="E8" s="23">
        <v>4</v>
      </c>
      <c r="F8" s="6">
        <v>5</v>
      </c>
      <c r="G8" s="6">
        <v>6</v>
      </c>
      <c r="H8" s="6">
        <v>7</v>
      </c>
      <c r="I8" s="23">
        <v>8</v>
      </c>
      <c r="J8" s="21">
        <v>9</v>
      </c>
    </row>
    <row r="9" spans="1:16">
      <c r="A9" s="24" t="s">
        <v>35</v>
      </c>
      <c r="B9" s="25"/>
      <c r="C9" s="26" t="s">
        <v>213</v>
      </c>
      <c r="D9" s="27"/>
      <c r="E9" s="24" t="s">
        <v>214</v>
      </c>
      <c r="F9" s="27"/>
      <c r="G9" s="27"/>
      <c r="H9" s="27"/>
      <c r="I9" s="28">
        <f>SUMIFS(I10:I63,A10:A63,"P")</f>
        <v>0</v>
      </c>
      <c r="J9" s="29"/>
    </row>
    <row r="10" spans="1:16">
      <c r="A10" s="30" t="s">
        <v>38</v>
      </c>
      <c r="B10" s="30">
        <v>1</v>
      </c>
      <c r="C10" s="31" t="s">
        <v>323</v>
      </c>
      <c r="D10" s="30" t="s">
        <v>40</v>
      </c>
      <c r="E10" s="32" t="s">
        <v>324</v>
      </c>
      <c r="F10" s="33" t="s">
        <v>222</v>
      </c>
      <c r="G10" s="34">
        <v>1</v>
      </c>
      <c r="H10" s="35"/>
      <c r="I10" s="35">
        <f>ROUND(G10*H10,P4)</f>
        <v>0</v>
      </c>
      <c r="J10" s="30"/>
      <c r="O10" s="36">
        <f>I10*0.21</f>
        <v>0</v>
      </c>
      <c r="P10">
        <v>3</v>
      </c>
    </row>
    <row r="11" spans="1:16">
      <c r="A11" s="30" t="s">
        <v>44</v>
      </c>
      <c r="B11" s="37"/>
      <c r="C11" s="38"/>
      <c r="D11" s="38"/>
      <c r="E11" s="40" t="s">
        <v>40</v>
      </c>
      <c r="F11" s="38"/>
      <c r="G11" s="38"/>
      <c r="H11" s="38"/>
      <c r="I11" s="38"/>
      <c r="J11" s="39"/>
    </row>
    <row r="12" spans="1:16">
      <c r="A12" s="30" t="s">
        <v>38</v>
      </c>
      <c r="B12" s="30">
        <v>2</v>
      </c>
      <c r="C12" s="31" t="s">
        <v>325</v>
      </c>
      <c r="D12" s="30" t="s">
        <v>40</v>
      </c>
      <c r="E12" s="32" t="s">
        <v>326</v>
      </c>
      <c r="F12" s="33" t="s">
        <v>222</v>
      </c>
      <c r="G12" s="34">
        <v>13</v>
      </c>
      <c r="H12" s="35"/>
      <c r="I12" s="35">
        <f>ROUND(G12*H12,P4)</f>
        <v>0</v>
      </c>
      <c r="J12" s="30"/>
      <c r="O12" s="36">
        <f>I12*0.21</f>
        <v>0</v>
      </c>
      <c r="P12">
        <v>3</v>
      </c>
    </row>
    <row r="13" spans="1:16">
      <c r="A13" s="30" t="s">
        <v>44</v>
      </c>
      <c r="B13" s="37"/>
      <c r="C13" s="38"/>
      <c r="D13" s="38"/>
      <c r="E13" s="40" t="s">
        <v>40</v>
      </c>
      <c r="F13" s="38"/>
      <c r="G13" s="38"/>
      <c r="H13" s="38"/>
      <c r="I13" s="38"/>
      <c r="J13" s="39"/>
    </row>
    <row r="14" spans="1:16">
      <c r="A14" s="30" t="s">
        <v>38</v>
      </c>
      <c r="B14" s="30">
        <v>3</v>
      </c>
      <c r="C14" s="31" t="s">
        <v>327</v>
      </c>
      <c r="D14" s="30" t="s">
        <v>40</v>
      </c>
      <c r="E14" s="32" t="s">
        <v>328</v>
      </c>
      <c r="F14" s="33" t="s">
        <v>222</v>
      </c>
      <c r="G14" s="34">
        <v>15</v>
      </c>
      <c r="H14" s="35"/>
      <c r="I14" s="35">
        <f>ROUND(G14*H14,P4)</f>
        <v>0</v>
      </c>
      <c r="J14" s="30"/>
      <c r="O14" s="36">
        <f>I14*0.21</f>
        <v>0</v>
      </c>
      <c r="P14">
        <v>3</v>
      </c>
    </row>
    <row r="15" spans="1:16">
      <c r="A15" s="30" t="s">
        <v>44</v>
      </c>
      <c r="B15" s="37"/>
      <c r="C15" s="38"/>
      <c r="D15" s="38"/>
      <c r="E15" s="40" t="s">
        <v>40</v>
      </c>
      <c r="F15" s="38"/>
      <c r="G15" s="38"/>
      <c r="H15" s="38"/>
      <c r="I15" s="38"/>
      <c r="J15" s="39"/>
    </row>
    <row r="16" spans="1:16" ht="30">
      <c r="A16" s="30" t="s">
        <v>38</v>
      </c>
      <c r="B16" s="30">
        <v>4</v>
      </c>
      <c r="C16" s="31" t="s">
        <v>329</v>
      </c>
      <c r="D16" s="30" t="s">
        <v>40</v>
      </c>
      <c r="E16" s="32" t="s">
        <v>330</v>
      </c>
      <c r="F16" s="33" t="s">
        <v>222</v>
      </c>
      <c r="G16" s="34">
        <v>28</v>
      </c>
      <c r="H16" s="35"/>
      <c r="I16" s="35">
        <f>ROUND(G16*H16,P4)</f>
        <v>0</v>
      </c>
      <c r="J16" s="30"/>
      <c r="O16" s="36">
        <f>I16*0.21</f>
        <v>0</v>
      </c>
      <c r="P16">
        <v>3</v>
      </c>
    </row>
    <row r="17" spans="1:16">
      <c r="A17" s="30" t="s">
        <v>44</v>
      </c>
      <c r="B17" s="37"/>
      <c r="C17" s="38"/>
      <c r="D17" s="38"/>
      <c r="E17" s="40" t="s">
        <v>40</v>
      </c>
      <c r="F17" s="38"/>
      <c r="G17" s="38"/>
      <c r="H17" s="38"/>
      <c r="I17" s="38"/>
      <c r="J17" s="39"/>
    </row>
    <row r="18" spans="1:16">
      <c r="A18" s="30" t="s">
        <v>38</v>
      </c>
      <c r="B18" s="30">
        <v>5</v>
      </c>
      <c r="C18" s="31" t="s">
        <v>331</v>
      </c>
      <c r="D18" s="30" t="s">
        <v>40</v>
      </c>
      <c r="E18" s="32" t="s">
        <v>332</v>
      </c>
      <c r="F18" s="33" t="s">
        <v>222</v>
      </c>
      <c r="G18" s="34">
        <v>28</v>
      </c>
      <c r="H18" s="35"/>
      <c r="I18" s="35">
        <f>ROUND(G18*H18,P4)</f>
        <v>0</v>
      </c>
      <c r="J18" s="30"/>
      <c r="O18" s="36">
        <f>I18*0.21</f>
        <v>0</v>
      </c>
      <c r="P18">
        <v>3</v>
      </c>
    </row>
    <row r="19" spans="1:16">
      <c r="A19" s="30" t="s">
        <v>44</v>
      </c>
      <c r="B19" s="37"/>
      <c r="C19" s="38"/>
      <c r="D19" s="38"/>
      <c r="E19" s="40" t="s">
        <v>40</v>
      </c>
      <c r="F19" s="38"/>
      <c r="G19" s="38"/>
      <c r="H19" s="38"/>
      <c r="I19" s="38"/>
      <c r="J19" s="39"/>
    </row>
    <row r="20" spans="1:16">
      <c r="A20" s="30" t="s">
        <v>38</v>
      </c>
      <c r="B20" s="30">
        <v>6</v>
      </c>
      <c r="C20" s="31" t="s">
        <v>333</v>
      </c>
      <c r="D20" s="30" t="s">
        <v>40</v>
      </c>
      <c r="E20" s="32" t="s">
        <v>334</v>
      </c>
      <c r="F20" s="33" t="s">
        <v>85</v>
      </c>
      <c r="G20" s="34">
        <v>3</v>
      </c>
      <c r="H20" s="35"/>
      <c r="I20" s="35">
        <f>ROUND(G20*H20,P4)</f>
        <v>0</v>
      </c>
      <c r="J20" s="30"/>
      <c r="O20" s="36">
        <f>I20*0.21</f>
        <v>0</v>
      </c>
      <c r="P20">
        <v>3</v>
      </c>
    </row>
    <row r="21" spans="1:16">
      <c r="A21" s="30" t="s">
        <v>44</v>
      </c>
      <c r="B21" s="37"/>
      <c r="C21" s="38"/>
      <c r="D21" s="38"/>
      <c r="E21" s="40" t="s">
        <v>40</v>
      </c>
      <c r="F21" s="38"/>
      <c r="G21" s="38"/>
      <c r="H21" s="38"/>
      <c r="I21" s="38"/>
      <c r="J21" s="39"/>
    </row>
    <row r="22" spans="1:16">
      <c r="A22" s="30" t="s">
        <v>38</v>
      </c>
      <c r="B22" s="30">
        <v>7</v>
      </c>
      <c r="C22" s="31" t="s">
        <v>335</v>
      </c>
      <c r="D22" s="30" t="s">
        <v>40</v>
      </c>
      <c r="E22" s="32" t="s">
        <v>336</v>
      </c>
      <c r="F22" s="33" t="s">
        <v>222</v>
      </c>
      <c r="G22" s="34">
        <v>45</v>
      </c>
      <c r="H22" s="35"/>
      <c r="I22" s="35">
        <f>ROUND(G22*H22,P4)</f>
        <v>0</v>
      </c>
      <c r="J22" s="30"/>
      <c r="O22" s="36">
        <f>I22*0.21</f>
        <v>0</v>
      </c>
      <c r="P22">
        <v>3</v>
      </c>
    </row>
    <row r="23" spans="1:16">
      <c r="A23" s="30" t="s">
        <v>44</v>
      </c>
      <c r="B23" s="37"/>
      <c r="C23" s="38"/>
      <c r="D23" s="38"/>
      <c r="E23" s="40" t="s">
        <v>40</v>
      </c>
      <c r="F23" s="38"/>
      <c r="G23" s="38"/>
      <c r="H23" s="38"/>
      <c r="I23" s="38"/>
      <c r="J23" s="39"/>
    </row>
    <row r="24" spans="1:16">
      <c r="A24" s="30" t="s">
        <v>38</v>
      </c>
      <c r="B24" s="30">
        <v>8</v>
      </c>
      <c r="C24" s="31" t="s">
        <v>337</v>
      </c>
      <c r="D24" s="30" t="s">
        <v>40</v>
      </c>
      <c r="E24" s="32" t="s">
        <v>338</v>
      </c>
      <c r="F24" s="33" t="s">
        <v>85</v>
      </c>
      <c r="G24" s="34">
        <v>10</v>
      </c>
      <c r="H24" s="35"/>
      <c r="I24" s="35">
        <f>ROUND(G24*H24,P4)</f>
        <v>0</v>
      </c>
      <c r="J24" s="30"/>
      <c r="O24" s="36">
        <f>I24*0.21</f>
        <v>0</v>
      </c>
      <c r="P24">
        <v>3</v>
      </c>
    </row>
    <row r="25" spans="1:16">
      <c r="A25" s="30" t="s">
        <v>44</v>
      </c>
      <c r="B25" s="37"/>
      <c r="C25" s="38"/>
      <c r="D25" s="38"/>
      <c r="E25" s="40" t="s">
        <v>40</v>
      </c>
      <c r="F25" s="38"/>
      <c r="G25" s="38"/>
      <c r="H25" s="38"/>
      <c r="I25" s="38"/>
      <c r="J25" s="39"/>
    </row>
    <row r="26" spans="1:16">
      <c r="A26" s="30" t="s">
        <v>38</v>
      </c>
      <c r="B26" s="30">
        <v>9</v>
      </c>
      <c r="C26" s="31" t="s">
        <v>339</v>
      </c>
      <c r="D26" s="30" t="s">
        <v>40</v>
      </c>
      <c r="E26" s="32" t="s">
        <v>340</v>
      </c>
      <c r="F26" s="33" t="s">
        <v>222</v>
      </c>
      <c r="G26" s="34">
        <v>1</v>
      </c>
      <c r="H26" s="35"/>
      <c r="I26" s="35">
        <f>ROUND(G26*H26,P4)</f>
        <v>0</v>
      </c>
      <c r="J26" s="30"/>
      <c r="O26" s="36">
        <f>I26*0.21</f>
        <v>0</v>
      </c>
      <c r="P26">
        <v>3</v>
      </c>
    </row>
    <row r="27" spans="1:16">
      <c r="A27" s="30" t="s">
        <v>44</v>
      </c>
      <c r="B27" s="37"/>
      <c r="C27" s="38"/>
      <c r="D27" s="38"/>
      <c r="E27" s="40" t="s">
        <v>40</v>
      </c>
      <c r="F27" s="38"/>
      <c r="G27" s="38"/>
      <c r="H27" s="38"/>
      <c r="I27" s="38"/>
      <c r="J27" s="39"/>
    </row>
    <row r="28" spans="1:16">
      <c r="A28" s="30" t="s">
        <v>38</v>
      </c>
      <c r="B28" s="30">
        <v>10</v>
      </c>
      <c r="C28" s="31" t="s">
        <v>341</v>
      </c>
      <c r="D28" s="30" t="s">
        <v>40</v>
      </c>
      <c r="E28" s="32" t="s">
        <v>342</v>
      </c>
      <c r="F28" s="33" t="s">
        <v>85</v>
      </c>
      <c r="G28" s="34">
        <v>30</v>
      </c>
      <c r="H28" s="35"/>
      <c r="I28" s="35">
        <f>ROUND(G28*H28,P4)</f>
        <v>0</v>
      </c>
      <c r="J28" s="30"/>
      <c r="O28" s="36">
        <f>I28*0.21</f>
        <v>0</v>
      </c>
      <c r="P28">
        <v>3</v>
      </c>
    </row>
    <row r="29" spans="1:16">
      <c r="A29" s="30" t="s">
        <v>44</v>
      </c>
      <c r="B29" s="37"/>
      <c r="C29" s="38"/>
      <c r="D29" s="38"/>
      <c r="E29" s="40" t="s">
        <v>40</v>
      </c>
      <c r="F29" s="38"/>
      <c r="G29" s="38"/>
      <c r="H29" s="38"/>
      <c r="I29" s="38"/>
      <c r="J29" s="39"/>
    </row>
    <row r="30" spans="1:16">
      <c r="A30" s="30" t="s">
        <v>38</v>
      </c>
      <c r="B30" s="30">
        <v>11</v>
      </c>
      <c r="C30" s="31" t="s">
        <v>343</v>
      </c>
      <c r="D30" s="30" t="s">
        <v>40</v>
      </c>
      <c r="E30" s="32" t="s">
        <v>344</v>
      </c>
      <c r="F30" s="33" t="s">
        <v>85</v>
      </c>
      <c r="G30" s="34">
        <v>3</v>
      </c>
      <c r="H30" s="35"/>
      <c r="I30" s="35">
        <f>ROUND(G30*H30,P4)</f>
        <v>0</v>
      </c>
      <c r="J30" s="30"/>
      <c r="O30" s="36">
        <f>I30*0.21</f>
        <v>0</v>
      </c>
      <c r="P30">
        <v>3</v>
      </c>
    </row>
    <row r="31" spans="1:16">
      <c r="A31" s="30" t="s">
        <v>44</v>
      </c>
      <c r="B31" s="37"/>
      <c r="C31" s="38"/>
      <c r="D31" s="38"/>
      <c r="E31" s="40" t="s">
        <v>40</v>
      </c>
      <c r="F31" s="38"/>
      <c r="G31" s="38"/>
      <c r="H31" s="38"/>
      <c r="I31" s="38"/>
      <c r="J31" s="39"/>
    </row>
    <row r="32" spans="1:16">
      <c r="A32" s="30" t="s">
        <v>38</v>
      </c>
      <c r="B32" s="30">
        <v>12</v>
      </c>
      <c r="C32" s="31" t="s">
        <v>345</v>
      </c>
      <c r="D32" s="30" t="s">
        <v>40</v>
      </c>
      <c r="E32" s="32" t="s">
        <v>346</v>
      </c>
      <c r="F32" s="33" t="s">
        <v>222</v>
      </c>
      <c r="G32" s="34">
        <v>1</v>
      </c>
      <c r="H32" s="35"/>
      <c r="I32" s="35">
        <f>ROUND(G32*H32,P4)</f>
        <v>0</v>
      </c>
      <c r="J32" s="30"/>
      <c r="O32" s="36">
        <f>I32*0.21</f>
        <v>0</v>
      </c>
      <c r="P32">
        <v>3</v>
      </c>
    </row>
    <row r="33" spans="1:16">
      <c r="A33" s="30" t="s">
        <v>44</v>
      </c>
      <c r="B33" s="37"/>
      <c r="C33" s="38"/>
      <c r="D33" s="38"/>
      <c r="E33" s="40" t="s">
        <v>40</v>
      </c>
      <c r="F33" s="38"/>
      <c r="G33" s="38"/>
      <c r="H33" s="38"/>
      <c r="I33" s="38"/>
      <c r="J33" s="39"/>
    </row>
    <row r="34" spans="1:16">
      <c r="A34" s="30" t="s">
        <v>38</v>
      </c>
      <c r="B34" s="30">
        <v>13</v>
      </c>
      <c r="C34" s="31" t="s">
        <v>347</v>
      </c>
      <c r="D34" s="30" t="s">
        <v>40</v>
      </c>
      <c r="E34" s="32" t="s">
        <v>348</v>
      </c>
      <c r="F34" s="33" t="s">
        <v>222</v>
      </c>
      <c r="G34" s="34">
        <v>2</v>
      </c>
      <c r="H34" s="35"/>
      <c r="I34" s="35">
        <f>ROUND(G34*H34,P4)</f>
        <v>0</v>
      </c>
      <c r="J34" s="30"/>
      <c r="O34" s="36">
        <f>I34*0.21</f>
        <v>0</v>
      </c>
      <c r="P34">
        <v>3</v>
      </c>
    </row>
    <row r="35" spans="1:16">
      <c r="A35" s="30" t="s">
        <v>44</v>
      </c>
      <c r="B35" s="37"/>
      <c r="C35" s="38"/>
      <c r="D35" s="38"/>
      <c r="E35" s="40" t="s">
        <v>40</v>
      </c>
      <c r="F35" s="38"/>
      <c r="G35" s="38"/>
      <c r="H35" s="38"/>
      <c r="I35" s="38"/>
      <c r="J35" s="39"/>
    </row>
    <row r="36" spans="1:16">
      <c r="A36" s="30" t="s">
        <v>38</v>
      </c>
      <c r="B36" s="30">
        <v>14</v>
      </c>
      <c r="C36" s="31" t="s">
        <v>349</v>
      </c>
      <c r="D36" s="30" t="s">
        <v>40</v>
      </c>
      <c r="E36" s="32" t="s">
        <v>350</v>
      </c>
      <c r="F36" s="33" t="s">
        <v>85</v>
      </c>
      <c r="G36" s="34">
        <v>40</v>
      </c>
      <c r="H36" s="35"/>
      <c r="I36" s="35">
        <f>ROUND(G36*H36,P4)</f>
        <v>0</v>
      </c>
      <c r="J36" s="30"/>
      <c r="O36" s="36">
        <f>I36*0.21</f>
        <v>0</v>
      </c>
      <c r="P36">
        <v>3</v>
      </c>
    </row>
    <row r="37" spans="1:16">
      <c r="A37" s="30" t="s">
        <v>44</v>
      </c>
      <c r="B37" s="37"/>
      <c r="C37" s="38"/>
      <c r="D37" s="38"/>
      <c r="E37" s="40" t="s">
        <v>40</v>
      </c>
      <c r="F37" s="38"/>
      <c r="G37" s="38"/>
      <c r="H37" s="38"/>
      <c r="I37" s="38"/>
      <c r="J37" s="39"/>
    </row>
    <row r="38" spans="1:16">
      <c r="A38" s="30" t="s">
        <v>38</v>
      </c>
      <c r="B38" s="30">
        <v>15</v>
      </c>
      <c r="C38" s="31" t="s">
        <v>351</v>
      </c>
      <c r="D38" s="30" t="s">
        <v>40</v>
      </c>
      <c r="E38" s="32" t="s">
        <v>352</v>
      </c>
      <c r="F38" s="33" t="s">
        <v>85</v>
      </c>
      <c r="G38" s="34">
        <v>6</v>
      </c>
      <c r="H38" s="35"/>
      <c r="I38" s="35">
        <f>ROUND(G38*H38,P4)</f>
        <v>0</v>
      </c>
      <c r="J38" s="30"/>
      <c r="O38" s="36">
        <f>I38*0.21</f>
        <v>0</v>
      </c>
      <c r="P38">
        <v>3</v>
      </c>
    </row>
    <row r="39" spans="1:16">
      <c r="A39" s="30" t="s">
        <v>44</v>
      </c>
      <c r="B39" s="37"/>
      <c r="C39" s="38"/>
      <c r="D39" s="38"/>
      <c r="E39" s="40" t="s">
        <v>40</v>
      </c>
      <c r="F39" s="38"/>
      <c r="G39" s="38"/>
      <c r="H39" s="38"/>
      <c r="I39" s="38"/>
      <c r="J39" s="39"/>
    </row>
    <row r="40" spans="1:16">
      <c r="A40" s="30" t="s">
        <v>38</v>
      </c>
      <c r="B40" s="30">
        <v>16</v>
      </c>
      <c r="C40" s="31" t="s">
        <v>353</v>
      </c>
      <c r="D40" s="30" t="s">
        <v>40</v>
      </c>
      <c r="E40" s="32" t="s">
        <v>354</v>
      </c>
      <c r="F40" s="33" t="s">
        <v>222</v>
      </c>
      <c r="G40" s="34">
        <v>1</v>
      </c>
      <c r="H40" s="35"/>
      <c r="I40" s="35">
        <f>ROUND(G40*H40,P4)</f>
        <v>0</v>
      </c>
      <c r="J40" s="30"/>
      <c r="O40" s="36">
        <f>I40*0.21</f>
        <v>0</v>
      </c>
      <c r="P40">
        <v>3</v>
      </c>
    </row>
    <row r="41" spans="1:16">
      <c r="A41" s="30" t="s">
        <v>44</v>
      </c>
      <c r="B41" s="37"/>
      <c r="C41" s="38"/>
      <c r="D41" s="38"/>
      <c r="E41" s="40" t="s">
        <v>40</v>
      </c>
      <c r="F41" s="38"/>
      <c r="G41" s="38"/>
      <c r="H41" s="38"/>
      <c r="I41" s="38"/>
      <c r="J41" s="39"/>
    </row>
    <row r="42" spans="1:16">
      <c r="A42" s="30" t="s">
        <v>38</v>
      </c>
      <c r="B42" s="30">
        <v>17</v>
      </c>
      <c r="C42" s="31" t="s">
        <v>355</v>
      </c>
      <c r="D42" s="30" t="s">
        <v>40</v>
      </c>
      <c r="E42" s="32" t="s">
        <v>356</v>
      </c>
      <c r="F42" s="33" t="s">
        <v>222</v>
      </c>
      <c r="G42" s="34">
        <v>1</v>
      </c>
      <c r="H42" s="35"/>
      <c r="I42" s="35">
        <f>ROUND(G42*H42,P4)</f>
        <v>0</v>
      </c>
      <c r="J42" s="30"/>
      <c r="O42" s="36">
        <f>I42*0.21</f>
        <v>0</v>
      </c>
      <c r="P42">
        <v>3</v>
      </c>
    </row>
    <row r="43" spans="1:16">
      <c r="A43" s="30" t="s">
        <v>44</v>
      </c>
      <c r="B43" s="37"/>
      <c r="C43" s="38"/>
      <c r="D43" s="38"/>
      <c r="E43" s="40" t="s">
        <v>40</v>
      </c>
      <c r="F43" s="38"/>
      <c r="G43" s="38"/>
      <c r="H43" s="38"/>
      <c r="I43" s="38"/>
      <c r="J43" s="39"/>
    </row>
    <row r="44" spans="1:16">
      <c r="A44" s="30" t="s">
        <v>38</v>
      </c>
      <c r="B44" s="30">
        <v>18</v>
      </c>
      <c r="C44" s="31" t="s">
        <v>357</v>
      </c>
      <c r="D44" s="30" t="s">
        <v>40</v>
      </c>
      <c r="E44" s="32" t="s">
        <v>358</v>
      </c>
      <c r="F44" s="33" t="s">
        <v>85</v>
      </c>
      <c r="G44" s="34">
        <v>35</v>
      </c>
      <c r="H44" s="35"/>
      <c r="I44" s="35">
        <f>ROUND(G44*H44,P4)</f>
        <v>0</v>
      </c>
      <c r="J44" s="30"/>
      <c r="O44" s="36">
        <f>I44*0.21</f>
        <v>0</v>
      </c>
      <c r="P44">
        <v>3</v>
      </c>
    </row>
    <row r="45" spans="1:16">
      <c r="A45" s="30" t="s">
        <v>44</v>
      </c>
      <c r="B45" s="37"/>
      <c r="C45" s="38"/>
      <c r="D45" s="38"/>
      <c r="E45" s="40" t="s">
        <v>40</v>
      </c>
      <c r="F45" s="38"/>
      <c r="G45" s="38"/>
      <c r="H45" s="38"/>
      <c r="I45" s="38"/>
      <c r="J45" s="39"/>
    </row>
    <row r="46" spans="1:16">
      <c r="A46" s="30" t="s">
        <v>38</v>
      </c>
      <c r="B46" s="30">
        <v>19</v>
      </c>
      <c r="C46" s="31" t="s">
        <v>359</v>
      </c>
      <c r="D46" s="30" t="s">
        <v>40</v>
      </c>
      <c r="E46" s="32" t="s">
        <v>360</v>
      </c>
      <c r="F46" s="33" t="s">
        <v>85</v>
      </c>
      <c r="G46" s="34">
        <v>35</v>
      </c>
      <c r="H46" s="35"/>
      <c r="I46" s="35">
        <f>ROUND(G46*H46,P4)</f>
        <v>0</v>
      </c>
      <c r="J46" s="30"/>
      <c r="O46" s="36">
        <f>I46*0.21</f>
        <v>0</v>
      </c>
      <c r="P46">
        <v>3</v>
      </c>
    </row>
    <row r="47" spans="1:16">
      <c r="A47" s="30" t="s">
        <v>44</v>
      </c>
      <c r="B47" s="37"/>
      <c r="C47" s="38"/>
      <c r="D47" s="38"/>
      <c r="E47" s="40" t="s">
        <v>40</v>
      </c>
      <c r="F47" s="38"/>
      <c r="G47" s="38"/>
      <c r="H47" s="38"/>
      <c r="I47" s="38"/>
      <c r="J47" s="39"/>
    </row>
    <row r="48" spans="1:16">
      <c r="A48" s="30" t="s">
        <v>38</v>
      </c>
      <c r="B48" s="30">
        <v>20</v>
      </c>
      <c r="C48" s="31" t="s">
        <v>361</v>
      </c>
      <c r="D48" s="30" t="s">
        <v>40</v>
      </c>
      <c r="E48" s="32" t="s">
        <v>362</v>
      </c>
      <c r="F48" s="33" t="s">
        <v>85</v>
      </c>
      <c r="G48" s="34">
        <v>35</v>
      </c>
      <c r="H48" s="35"/>
      <c r="I48" s="35">
        <f>ROUND(G48*H48,P4)</f>
        <v>0</v>
      </c>
      <c r="J48" s="30"/>
      <c r="O48" s="36">
        <f>I48*0.21</f>
        <v>0</v>
      </c>
      <c r="P48">
        <v>3</v>
      </c>
    </row>
    <row r="49" spans="1:16">
      <c r="A49" s="30" t="s">
        <v>44</v>
      </c>
      <c r="B49" s="37"/>
      <c r="C49" s="38"/>
      <c r="D49" s="38"/>
      <c r="E49" s="40" t="s">
        <v>40</v>
      </c>
      <c r="F49" s="38"/>
      <c r="G49" s="38"/>
      <c r="H49" s="38"/>
      <c r="I49" s="38"/>
      <c r="J49" s="39"/>
    </row>
    <row r="50" spans="1:16">
      <c r="A50" s="30" t="s">
        <v>38</v>
      </c>
      <c r="B50" s="30">
        <v>21</v>
      </c>
      <c r="C50" s="31" t="s">
        <v>363</v>
      </c>
      <c r="D50" s="30" t="s">
        <v>40</v>
      </c>
      <c r="E50" s="32" t="s">
        <v>364</v>
      </c>
      <c r="F50" s="33" t="s">
        <v>66</v>
      </c>
      <c r="G50" s="34">
        <v>18</v>
      </c>
      <c r="H50" s="35"/>
      <c r="I50" s="35">
        <f>ROUND(G50*H50,P4)</f>
        <v>0</v>
      </c>
      <c r="J50" s="30"/>
      <c r="O50" s="36">
        <f>I50*0.21</f>
        <v>0</v>
      </c>
      <c r="P50">
        <v>3</v>
      </c>
    </row>
    <row r="51" spans="1:16">
      <c r="A51" s="30" t="s">
        <v>44</v>
      </c>
      <c r="B51" s="37"/>
      <c r="C51" s="38"/>
      <c r="D51" s="38"/>
      <c r="E51" s="40" t="s">
        <v>40</v>
      </c>
      <c r="F51" s="38"/>
      <c r="G51" s="38"/>
      <c r="H51" s="38"/>
      <c r="I51" s="38"/>
      <c r="J51" s="39"/>
    </row>
    <row r="52" spans="1:16">
      <c r="A52" s="30" t="s">
        <v>38</v>
      </c>
      <c r="B52" s="30">
        <v>22</v>
      </c>
      <c r="C52" s="31" t="s">
        <v>365</v>
      </c>
      <c r="D52" s="30" t="s">
        <v>40</v>
      </c>
      <c r="E52" s="32" t="s">
        <v>366</v>
      </c>
      <c r="F52" s="33" t="s">
        <v>367</v>
      </c>
      <c r="G52" s="34">
        <v>1</v>
      </c>
      <c r="H52" s="35"/>
      <c r="I52" s="35">
        <f>ROUND(G52*H52,P4)</f>
        <v>0</v>
      </c>
      <c r="J52" s="30"/>
      <c r="O52" s="36">
        <f>I52*0.21</f>
        <v>0</v>
      </c>
      <c r="P52">
        <v>3</v>
      </c>
    </row>
    <row r="53" spans="1:16">
      <c r="A53" s="30" t="s">
        <v>44</v>
      </c>
      <c r="B53" s="37"/>
      <c r="C53" s="38"/>
      <c r="D53" s="38"/>
      <c r="E53" s="40" t="s">
        <v>40</v>
      </c>
      <c r="F53" s="38"/>
      <c r="G53" s="38"/>
      <c r="H53" s="38"/>
      <c r="I53" s="38"/>
      <c r="J53" s="39"/>
    </row>
    <row r="54" spans="1:16">
      <c r="A54" s="30" t="s">
        <v>38</v>
      </c>
      <c r="B54" s="30">
        <v>23</v>
      </c>
      <c r="C54" s="31" t="s">
        <v>368</v>
      </c>
      <c r="D54" s="30" t="s">
        <v>40</v>
      </c>
      <c r="E54" s="32" t="s">
        <v>369</v>
      </c>
      <c r="F54" s="33" t="s">
        <v>367</v>
      </c>
      <c r="G54" s="34">
        <v>1</v>
      </c>
      <c r="H54" s="35"/>
      <c r="I54" s="35">
        <f>ROUND(G54*H54,P4)</f>
        <v>0</v>
      </c>
      <c r="J54" s="30"/>
      <c r="O54" s="36">
        <f>I54*0.21</f>
        <v>0</v>
      </c>
      <c r="P54">
        <v>3</v>
      </c>
    </row>
    <row r="55" spans="1:16">
      <c r="A55" s="30" t="s">
        <v>44</v>
      </c>
      <c r="B55" s="37"/>
      <c r="C55" s="38"/>
      <c r="D55" s="38"/>
      <c r="E55" s="40" t="s">
        <v>40</v>
      </c>
      <c r="F55" s="38"/>
      <c r="G55" s="38"/>
      <c r="H55" s="38"/>
      <c r="I55" s="38"/>
      <c r="J55" s="39"/>
    </row>
    <row r="56" spans="1:16">
      <c r="A56" s="30" t="s">
        <v>38</v>
      </c>
      <c r="B56" s="30">
        <v>24</v>
      </c>
      <c r="C56" s="31" t="s">
        <v>370</v>
      </c>
      <c r="D56" s="30" t="s">
        <v>40</v>
      </c>
      <c r="E56" s="32" t="s">
        <v>371</v>
      </c>
      <c r="F56" s="33" t="s">
        <v>367</v>
      </c>
      <c r="G56" s="34">
        <v>1</v>
      </c>
      <c r="H56" s="35"/>
      <c r="I56" s="35">
        <f>ROUND(G56*H56,P4)</f>
        <v>0</v>
      </c>
      <c r="J56" s="30"/>
      <c r="O56" s="36">
        <f>I56*0.21</f>
        <v>0</v>
      </c>
      <c r="P56">
        <v>3</v>
      </c>
    </row>
    <row r="57" spans="1:16">
      <c r="A57" s="30" t="s">
        <v>44</v>
      </c>
      <c r="B57" s="37"/>
      <c r="C57" s="38"/>
      <c r="D57" s="38"/>
      <c r="E57" s="40" t="s">
        <v>40</v>
      </c>
      <c r="F57" s="38"/>
      <c r="G57" s="38"/>
      <c r="H57" s="38"/>
      <c r="I57" s="38"/>
      <c r="J57" s="39"/>
    </row>
    <row r="58" spans="1:16">
      <c r="A58" s="30" t="s">
        <v>38</v>
      </c>
      <c r="B58" s="30">
        <v>25</v>
      </c>
      <c r="C58" s="31" t="s">
        <v>372</v>
      </c>
      <c r="D58" s="30" t="s">
        <v>40</v>
      </c>
      <c r="E58" s="32" t="s">
        <v>373</v>
      </c>
      <c r="F58" s="33" t="s">
        <v>367</v>
      </c>
      <c r="G58" s="34">
        <v>1</v>
      </c>
      <c r="H58" s="35"/>
      <c r="I58" s="35">
        <f>ROUND(G58*H58,P4)</f>
        <v>0</v>
      </c>
      <c r="J58" s="30"/>
      <c r="O58" s="36">
        <f>I58*0.21</f>
        <v>0</v>
      </c>
      <c r="P58">
        <v>3</v>
      </c>
    </row>
    <row r="59" spans="1:16">
      <c r="A59" s="30" t="s">
        <v>44</v>
      </c>
      <c r="B59" s="37"/>
      <c r="C59" s="38"/>
      <c r="D59" s="38"/>
      <c r="E59" s="40" t="s">
        <v>40</v>
      </c>
      <c r="F59" s="38"/>
      <c r="G59" s="38"/>
      <c r="H59" s="38"/>
      <c r="I59" s="38"/>
      <c r="J59" s="39"/>
    </row>
    <row r="60" spans="1:16">
      <c r="A60" s="30" t="s">
        <v>38</v>
      </c>
      <c r="B60" s="30">
        <v>26</v>
      </c>
      <c r="C60" s="31" t="s">
        <v>374</v>
      </c>
      <c r="D60" s="30" t="s">
        <v>40</v>
      </c>
      <c r="E60" s="32" t="s">
        <v>375</v>
      </c>
      <c r="F60" s="33" t="s">
        <v>367</v>
      </c>
      <c r="G60" s="34">
        <v>1</v>
      </c>
      <c r="H60" s="35"/>
      <c r="I60" s="35">
        <f>ROUND(G60*H60,P4)</f>
        <v>0</v>
      </c>
      <c r="J60" s="30"/>
      <c r="O60" s="36">
        <f>I60*0.21</f>
        <v>0</v>
      </c>
      <c r="P60">
        <v>3</v>
      </c>
    </row>
    <row r="61" spans="1:16">
      <c r="A61" s="30" t="s">
        <v>44</v>
      </c>
      <c r="B61" s="37"/>
      <c r="C61" s="38"/>
      <c r="D61" s="38"/>
      <c r="E61" s="40" t="s">
        <v>40</v>
      </c>
      <c r="F61" s="38"/>
      <c r="G61" s="38"/>
      <c r="H61" s="38"/>
      <c r="I61" s="38"/>
      <c r="J61" s="39"/>
    </row>
    <row r="62" spans="1:16">
      <c r="A62" s="30" t="s">
        <v>38</v>
      </c>
      <c r="B62" s="30">
        <v>27</v>
      </c>
      <c r="C62" s="31" t="s">
        <v>376</v>
      </c>
      <c r="D62" s="30" t="s">
        <v>40</v>
      </c>
      <c r="E62" s="32" t="s">
        <v>377</v>
      </c>
      <c r="F62" s="33" t="s">
        <v>367</v>
      </c>
      <c r="G62" s="34">
        <v>1</v>
      </c>
      <c r="H62" s="35"/>
      <c r="I62" s="35">
        <f>ROUND(G62*H62,P4)</f>
        <v>0</v>
      </c>
      <c r="J62" s="30"/>
      <c r="O62" s="36">
        <f>I62*0.21</f>
        <v>0</v>
      </c>
      <c r="P62">
        <v>3</v>
      </c>
    </row>
    <row r="63" spans="1:16">
      <c r="A63" s="30" t="s">
        <v>44</v>
      </c>
      <c r="B63" s="41"/>
      <c r="C63" s="42"/>
      <c r="D63" s="42"/>
      <c r="E63" s="44" t="s">
        <v>40</v>
      </c>
      <c r="F63" s="42"/>
      <c r="G63" s="42"/>
      <c r="H63" s="42"/>
      <c r="I63" s="42"/>
      <c r="J63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Margins left="0.7" right="0.7" top="0.78740157499999996" bottom="0.78740157499999996" header="0.3" footer="0.3"/>
  <pageSetup fitToHeight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topLeftCell="B1" workbookViewId="0">
      <selection activeCell="K1" sqref="K1"/>
    </sheetView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6875" customWidth="1"/>
    <col min="6" max="6" width="13" customWidth="1"/>
    <col min="7" max="9" width="16.140625" customWidth="1"/>
    <col min="10" max="10" width="17" bestFit="1" customWidth="1"/>
    <col min="15" max="16" width="9.140625" hidden="1"/>
  </cols>
  <sheetData>
    <row r="1" spans="1:16">
      <c r="A1" s="1" t="s">
        <v>0</v>
      </c>
      <c r="B1" s="8"/>
      <c r="C1" s="9"/>
      <c r="D1" s="9"/>
      <c r="E1" s="10" t="s">
        <v>1</v>
      </c>
      <c r="F1" s="9"/>
      <c r="G1" s="9"/>
      <c r="H1" s="9"/>
      <c r="I1" s="9"/>
      <c r="J1" s="11"/>
      <c r="P1">
        <v>3</v>
      </c>
    </row>
    <row r="2" spans="1:16" ht="20.25">
      <c r="A2" s="1"/>
      <c r="B2" s="12"/>
      <c r="C2" s="13"/>
      <c r="D2" s="13"/>
      <c r="E2" s="14" t="s">
        <v>17</v>
      </c>
      <c r="F2" s="13"/>
      <c r="G2" s="13"/>
      <c r="H2" s="13"/>
      <c r="I2" s="13"/>
      <c r="J2" s="15"/>
    </row>
    <row r="3" spans="1:16">
      <c r="A3" s="3" t="s">
        <v>18</v>
      </c>
      <c r="B3" s="16" t="s">
        <v>19</v>
      </c>
      <c r="C3" s="366" t="s">
        <v>20</v>
      </c>
      <c r="D3" s="367"/>
      <c r="E3" s="17" t="s">
        <v>21</v>
      </c>
      <c r="F3" s="13"/>
      <c r="G3" s="13"/>
      <c r="H3" s="18" t="s">
        <v>15</v>
      </c>
      <c r="I3" s="19">
        <f>SUMIFS(I8:I28,A8:A28,"SD")</f>
        <v>0</v>
      </c>
      <c r="J3" s="15"/>
      <c r="O3">
        <v>0</v>
      </c>
      <c r="P3">
        <v>2</v>
      </c>
    </row>
    <row r="4" spans="1:16">
      <c r="A4" s="3" t="s">
        <v>22</v>
      </c>
      <c r="B4" s="16" t="s">
        <v>23</v>
      </c>
      <c r="C4" s="366" t="s">
        <v>15</v>
      </c>
      <c r="D4" s="367"/>
      <c r="E4" s="17" t="s">
        <v>16</v>
      </c>
      <c r="F4" s="13"/>
      <c r="G4" s="13"/>
      <c r="H4" s="13"/>
      <c r="I4" s="13"/>
      <c r="J4" s="15"/>
      <c r="O4">
        <v>0.15</v>
      </c>
      <c r="P4">
        <v>2</v>
      </c>
    </row>
    <row r="5" spans="1:16">
      <c r="A5" s="368" t="s">
        <v>24</v>
      </c>
      <c r="B5" s="369" t="s">
        <v>25</v>
      </c>
      <c r="C5" s="364" t="s">
        <v>26</v>
      </c>
      <c r="D5" s="364" t="s">
        <v>27</v>
      </c>
      <c r="E5" s="364" t="s">
        <v>28</v>
      </c>
      <c r="F5" s="364" t="s">
        <v>29</v>
      </c>
      <c r="G5" s="364" t="s">
        <v>30</v>
      </c>
      <c r="H5" s="364" t="s">
        <v>31</v>
      </c>
      <c r="I5" s="364"/>
      <c r="J5" s="365" t="s">
        <v>32</v>
      </c>
      <c r="O5">
        <v>0.21</v>
      </c>
    </row>
    <row r="6" spans="1:16">
      <c r="A6" s="368"/>
      <c r="B6" s="369"/>
      <c r="C6" s="364"/>
      <c r="D6" s="364"/>
      <c r="E6" s="364"/>
      <c r="F6" s="364"/>
      <c r="G6" s="364"/>
      <c r="H6" s="6" t="s">
        <v>33</v>
      </c>
      <c r="I6" s="6" t="s">
        <v>34</v>
      </c>
      <c r="J6" s="365"/>
    </row>
    <row r="7" spans="1:16">
      <c r="A7" s="22">
        <v>0</v>
      </c>
      <c r="B7" s="20">
        <v>1</v>
      </c>
      <c r="C7" s="23">
        <v>2</v>
      </c>
      <c r="D7" s="6">
        <v>3</v>
      </c>
      <c r="E7" s="23">
        <v>4</v>
      </c>
      <c r="F7" s="6">
        <v>5</v>
      </c>
      <c r="G7" s="6">
        <v>6</v>
      </c>
      <c r="H7" s="6">
        <v>7</v>
      </c>
      <c r="I7" s="23">
        <v>8</v>
      </c>
      <c r="J7" s="21">
        <v>9</v>
      </c>
    </row>
    <row r="8" spans="1:16">
      <c r="A8" s="24" t="s">
        <v>35</v>
      </c>
      <c r="B8" s="25"/>
      <c r="C8" s="26" t="s">
        <v>36</v>
      </c>
      <c r="D8" s="27"/>
      <c r="E8" s="24" t="s">
        <v>37</v>
      </c>
      <c r="F8" s="27"/>
      <c r="G8" s="27"/>
      <c r="H8" s="27"/>
      <c r="I8" s="28">
        <f>SUMIFS(I9:I28,A9:A28,"P")</f>
        <v>0</v>
      </c>
      <c r="J8" s="29"/>
    </row>
    <row r="9" spans="1:16">
      <c r="A9" s="30" t="s">
        <v>38</v>
      </c>
      <c r="B9" s="30">
        <v>1</v>
      </c>
      <c r="C9" s="31" t="s">
        <v>378</v>
      </c>
      <c r="D9" s="30" t="s">
        <v>40</v>
      </c>
      <c r="E9" s="32" t="s">
        <v>379</v>
      </c>
      <c r="F9" s="33" t="s">
        <v>367</v>
      </c>
      <c r="G9" s="34">
        <v>1</v>
      </c>
      <c r="H9" s="35"/>
      <c r="I9" s="35">
        <f>ROUND(G9*H9,P4)</f>
        <v>0</v>
      </c>
      <c r="J9" s="33" t="s">
        <v>43</v>
      </c>
      <c r="O9" s="36">
        <f>I9*0.21</f>
        <v>0</v>
      </c>
      <c r="P9">
        <v>3</v>
      </c>
    </row>
    <row r="10" spans="1:16" ht="210">
      <c r="A10" s="30" t="s">
        <v>44</v>
      </c>
      <c r="B10" s="37"/>
      <c r="C10" s="38"/>
      <c r="D10" s="38"/>
      <c r="E10" s="32" t="s">
        <v>380</v>
      </c>
      <c r="F10" s="38"/>
      <c r="G10" s="38"/>
      <c r="H10" s="38"/>
      <c r="I10" s="38"/>
      <c r="J10" s="39"/>
    </row>
    <row r="11" spans="1:16">
      <c r="A11" s="30" t="s">
        <v>38</v>
      </c>
      <c r="B11" s="30">
        <v>2</v>
      </c>
      <c r="C11" s="31" t="s">
        <v>381</v>
      </c>
      <c r="D11" s="30" t="s">
        <v>40</v>
      </c>
      <c r="E11" s="32" t="s">
        <v>382</v>
      </c>
      <c r="F11" s="33" t="s">
        <v>367</v>
      </c>
      <c r="G11" s="34">
        <v>1</v>
      </c>
      <c r="H11" s="35"/>
      <c r="I11" s="35">
        <f>ROUND(G11*H11,P4)</f>
        <v>0</v>
      </c>
      <c r="J11" s="33" t="s">
        <v>43</v>
      </c>
      <c r="O11" s="36">
        <f>I11*0.21</f>
        <v>0</v>
      </c>
      <c r="P11">
        <v>3</v>
      </c>
    </row>
    <row r="12" spans="1:16" ht="60">
      <c r="A12" s="30" t="s">
        <v>44</v>
      </c>
      <c r="B12" s="37"/>
      <c r="C12" s="38"/>
      <c r="D12" s="38"/>
      <c r="E12" s="32" t="s">
        <v>383</v>
      </c>
      <c r="F12" s="38"/>
      <c r="G12" s="38"/>
      <c r="H12" s="38"/>
      <c r="I12" s="38"/>
      <c r="J12" s="39"/>
    </row>
    <row r="13" spans="1:16">
      <c r="A13" s="30" t="s">
        <v>38</v>
      </c>
      <c r="B13" s="30">
        <v>3</v>
      </c>
      <c r="C13" s="31" t="s">
        <v>384</v>
      </c>
      <c r="D13" s="30" t="s">
        <v>154</v>
      </c>
      <c r="E13" s="32" t="s">
        <v>385</v>
      </c>
      <c r="F13" s="33" t="s">
        <v>367</v>
      </c>
      <c r="G13" s="34">
        <v>1</v>
      </c>
      <c r="H13" s="35"/>
      <c r="I13" s="35">
        <f>ROUND(G13*H13,P4)</f>
        <v>0</v>
      </c>
      <c r="J13" s="33" t="s">
        <v>43</v>
      </c>
      <c r="O13" s="36">
        <f>I13*0.21</f>
        <v>0</v>
      </c>
      <c r="P13">
        <v>3</v>
      </c>
    </row>
    <row r="14" spans="1:16">
      <c r="A14" s="30" t="s">
        <v>44</v>
      </c>
      <c r="B14" s="37"/>
      <c r="C14" s="38"/>
      <c r="D14" s="38"/>
      <c r="E14" s="32" t="s">
        <v>386</v>
      </c>
      <c r="F14" s="38"/>
      <c r="G14" s="38"/>
      <c r="H14" s="38"/>
      <c r="I14" s="38"/>
      <c r="J14" s="39"/>
    </row>
    <row r="15" spans="1:16">
      <c r="A15" s="30" t="s">
        <v>38</v>
      </c>
      <c r="B15" s="30">
        <v>4</v>
      </c>
      <c r="C15" s="31" t="s">
        <v>384</v>
      </c>
      <c r="D15" s="30" t="s">
        <v>157</v>
      </c>
      <c r="E15" s="32" t="s">
        <v>385</v>
      </c>
      <c r="F15" s="33" t="s">
        <v>367</v>
      </c>
      <c r="G15" s="34">
        <v>1</v>
      </c>
      <c r="H15" s="35"/>
      <c r="I15" s="35">
        <f>ROUND(G15*H15,P4)</f>
        <v>0</v>
      </c>
      <c r="J15" s="33" t="s">
        <v>43</v>
      </c>
      <c r="O15" s="36">
        <f>I15*0.21</f>
        <v>0</v>
      </c>
      <c r="P15">
        <v>3</v>
      </c>
    </row>
    <row r="16" spans="1:16" ht="60">
      <c r="A16" s="30" t="s">
        <v>44</v>
      </c>
      <c r="B16" s="37"/>
      <c r="C16" s="38"/>
      <c r="D16" s="38"/>
      <c r="E16" s="32" t="s">
        <v>387</v>
      </c>
      <c r="F16" s="38"/>
      <c r="G16" s="38"/>
      <c r="H16" s="38"/>
      <c r="I16" s="38"/>
      <c r="J16" s="39"/>
    </row>
    <row r="17" spans="1:16">
      <c r="A17" s="30" t="s">
        <v>38</v>
      </c>
      <c r="B17" s="30">
        <v>5</v>
      </c>
      <c r="C17" s="31" t="s">
        <v>388</v>
      </c>
      <c r="D17" s="30" t="s">
        <v>40</v>
      </c>
      <c r="E17" s="32" t="s">
        <v>389</v>
      </c>
      <c r="F17" s="33" t="s">
        <v>367</v>
      </c>
      <c r="G17" s="34">
        <v>1</v>
      </c>
      <c r="H17" s="35"/>
      <c r="I17" s="35">
        <f>ROUND(G17*H17,P4)</f>
        <v>0</v>
      </c>
      <c r="J17" s="33" t="s">
        <v>43</v>
      </c>
      <c r="O17" s="36">
        <f>I17*0.21</f>
        <v>0</v>
      </c>
      <c r="P17">
        <v>3</v>
      </c>
    </row>
    <row r="18" spans="1:16" ht="30">
      <c r="A18" s="30" t="s">
        <v>44</v>
      </c>
      <c r="B18" s="37"/>
      <c r="C18" s="38"/>
      <c r="D18" s="38"/>
      <c r="E18" s="32" t="s">
        <v>390</v>
      </c>
      <c r="F18" s="38"/>
      <c r="G18" s="38"/>
      <c r="H18" s="38"/>
      <c r="I18" s="38"/>
      <c r="J18" s="39"/>
    </row>
    <row r="19" spans="1:16">
      <c r="A19" s="30" t="s">
        <v>38</v>
      </c>
      <c r="B19" s="30">
        <v>6</v>
      </c>
      <c r="C19" s="31" t="s">
        <v>391</v>
      </c>
      <c r="D19" s="30" t="s">
        <v>40</v>
      </c>
      <c r="E19" s="32" t="s">
        <v>392</v>
      </c>
      <c r="F19" s="33" t="s">
        <v>367</v>
      </c>
      <c r="G19" s="34">
        <v>1</v>
      </c>
      <c r="H19" s="35"/>
      <c r="I19" s="35">
        <f>ROUND(G19*H19,P4)</f>
        <v>0</v>
      </c>
      <c r="J19" s="33" t="s">
        <v>43</v>
      </c>
      <c r="O19" s="36">
        <f>I19*0.21</f>
        <v>0</v>
      </c>
      <c r="P19">
        <v>3</v>
      </c>
    </row>
    <row r="20" spans="1:16">
      <c r="A20" s="30" t="s">
        <v>44</v>
      </c>
      <c r="B20" s="37"/>
      <c r="C20" s="38"/>
      <c r="D20" s="38"/>
      <c r="E20" s="32" t="s">
        <v>393</v>
      </c>
      <c r="F20" s="38"/>
      <c r="G20" s="38"/>
      <c r="H20" s="38"/>
      <c r="I20" s="38"/>
      <c r="J20" s="39"/>
    </row>
    <row r="21" spans="1:16" ht="30">
      <c r="A21" s="30" t="s">
        <v>38</v>
      </c>
      <c r="B21" s="30">
        <v>7</v>
      </c>
      <c r="C21" s="31" t="s">
        <v>394</v>
      </c>
      <c r="D21" s="30" t="s">
        <v>40</v>
      </c>
      <c r="E21" s="32" t="s">
        <v>395</v>
      </c>
      <c r="F21" s="33" t="s">
        <v>367</v>
      </c>
      <c r="G21" s="34">
        <v>1</v>
      </c>
      <c r="H21" s="35"/>
      <c r="I21" s="35">
        <f>ROUND(G21*H21,P4)</f>
        <v>0</v>
      </c>
      <c r="J21" s="33" t="s">
        <v>43</v>
      </c>
      <c r="O21" s="36">
        <f>I21*0.21</f>
        <v>0</v>
      </c>
      <c r="P21">
        <v>3</v>
      </c>
    </row>
    <row r="22" spans="1:16">
      <c r="A22" s="30" t="s">
        <v>44</v>
      </c>
      <c r="B22" s="37"/>
      <c r="C22" s="38"/>
      <c r="D22" s="38"/>
      <c r="E22" s="32" t="s">
        <v>396</v>
      </c>
      <c r="F22" s="38"/>
      <c r="G22" s="38"/>
      <c r="H22" s="38"/>
      <c r="I22" s="38"/>
      <c r="J22" s="39"/>
    </row>
    <row r="23" spans="1:16">
      <c r="A23" s="30" t="s">
        <v>38</v>
      </c>
      <c r="B23" s="30">
        <v>8</v>
      </c>
      <c r="C23" s="31" t="s">
        <v>397</v>
      </c>
      <c r="D23" s="30" t="s">
        <v>40</v>
      </c>
      <c r="E23" s="32" t="s">
        <v>398</v>
      </c>
      <c r="F23" s="33" t="s">
        <v>367</v>
      </c>
      <c r="G23" s="34">
        <v>1</v>
      </c>
      <c r="H23" s="35"/>
      <c r="I23" s="35">
        <f>ROUND(G23*H23,P4)</f>
        <v>0</v>
      </c>
      <c r="J23" s="33" t="s">
        <v>43</v>
      </c>
      <c r="O23" s="36">
        <f>I23*0.21</f>
        <v>0</v>
      </c>
      <c r="P23">
        <v>3</v>
      </c>
    </row>
    <row r="24" spans="1:16" ht="90">
      <c r="A24" s="30" t="s">
        <v>44</v>
      </c>
      <c r="B24" s="37"/>
      <c r="C24" s="38"/>
      <c r="D24" s="38"/>
      <c r="E24" s="32" t="s">
        <v>399</v>
      </c>
      <c r="F24" s="38"/>
      <c r="G24" s="38"/>
      <c r="H24" s="38"/>
      <c r="I24" s="38"/>
      <c r="J24" s="39"/>
    </row>
    <row r="25" spans="1:16">
      <c r="A25" s="30" t="s">
        <v>38</v>
      </c>
      <c r="B25" s="30">
        <v>9</v>
      </c>
      <c r="C25" s="31" t="s">
        <v>400</v>
      </c>
      <c r="D25" s="30" t="s">
        <v>40</v>
      </c>
      <c r="E25" s="32" t="s">
        <v>401</v>
      </c>
      <c r="F25" s="33" t="s">
        <v>367</v>
      </c>
      <c r="G25" s="34">
        <v>1</v>
      </c>
      <c r="H25" s="35"/>
      <c r="I25" s="35">
        <f>ROUND(G25*H25,P4)</f>
        <v>0</v>
      </c>
      <c r="J25" s="33" t="s">
        <v>43</v>
      </c>
      <c r="O25" s="36">
        <f>I25*0.21</f>
        <v>0</v>
      </c>
      <c r="P25">
        <v>3</v>
      </c>
    </row>
    <row r="26" spans="1:16" ht="30">
      <c r="A26" s="30" t="s">
        <v>44</v>
      </c>
      <c r="B26" s="37"/>
      <c r="C26" s="38"/>
      <c r="D26" s="38"/>
      <c r="E26" s="32" t="s">
        <v>402</v>
      </c>
      <c r="F26" s="38"/>
      <c r="G26" s="38"/>
      <c r="H26" s="38"/>
      <c r="I26" s="38"/>
      <c r="J26" s="39"/>
    </row>
    <row r="27" spans="1:16">
      <c r="A27" s="30" t="s">
        <v>38</v>
      </c>
      <c r="B27" s="30">
        <v>10</v>
      </c>
      <c r="C27" s="31" t="s">
        <v>403</v>
      </c>
      <c r="D27" s="30" t="s">
        <v>40</v>
      </c>
      <c r="E27" s="32" t="s">
        <v>404</v>
      </c>
      <c r="F27" s="33" t="s">
        <v>367</v>
      </c>
      <c r="G27" s="34">
        <v>1</v>
      </c>
      <c r="H27" s="35"/>
      <c r="I27" s="35">
        <f>ROUND(G27*H27,P4)</f>
        <v>0</v>
      </c>
      <c r="J27" s="33" t="s">
        <v>43</v>
      </c>
      <c r="O27" s="36">
        <f>I27*0.21</f>
        <v>0</v>
      </c>
      <c r="P27">
        <v>3</v>
      </c>
    </row>
    <row r="28" spans="1:16" ht="255">
      <c r="A28" s="30" t="s">
        <v>44</v>
      </c>
      <c r="B28" s="41"/>
      <c r="C28" s="42"/>
      <c r="D28" s="42"/>
      <c r="E28" s="32" t="s">
        <v>405</v>
      </c>
      <c r="F28" s="42"/>
      <c r="G28" s="42"/>
      <c r="H28" s="42"/>
      <c r="I28" s="42"/>
      <c r="J28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" right="0.7" top="0.78740157499999996" bottom="0.78740157499999996" header="0.3" footer="0.3"/>
  <pageSetup fitToHeight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6"/>
  <sheetViews>
    <sheetView showGridLines="0" topLeftCell="A87" workbookViewId="0">
      <selection activeCell="I123" sqref="I123"/>
    </sheetView>
  </sheetViews>
  <sheetFormatPr defaultRowHeight="11.25"/>
  <cols>
    <col min="1" max="1" width="7.140625" style="268" customWidth="1"/>
    <col min="2" max="2" width="1" style="268" customWidth="1"/>
    <col min="3" max="3" width="3.5703125" style="268" customWidth="1"/>
    <col min="4" max="4" width="3.7109375" style="268" customWidth="1"/>
    <col min="5" max="5" width="14.7109375" style="268" customWidth="1"/>
    <col min="6" max="6" width="86.42578125" style="268" customWidth="1"/>
    <col min="7" max="7" width="6.42578125" style="268" customWidth="1"/>
    <col min="8" max="8" width="12" style="268" customWidth="1"/>
    <col min="9" max="9" width="13.5703125" style="268" customWidth="1"/>
    <col min="10" max="11" width="19.140625" style="268" customWidth="1"/>
    <col min="12" max="12" width="8" style="268" customWidth="1"/>
    <col min="13" max="13" width="9.28515625" style="268" hidden="1" customWidth="1"/>
    <col min="14" max="14" width="9.140625" style="268"/>
    <col min="15" max="20" width="12.140625" style="268" hidden="1" customWidth="1"/>
    <col min="21" max="21" width="14" style="268" hidden="1" customWidth="1"/>
    <col min="22" max="22" width="10.5703125" style="268" customWidth="1"/>
    <col min="23" max="23" width="14" style="268" customWidth="1"/>
    <col min="24" max="24" width="10.5703125" style="268" customWidth="1"/>
    <col min="25" max="25" width="12.85546875" style="268" customWidth="1"/>
    <col min="26" max="26" width="9.42578125" style="268" customWidth="1"/>
    <col min="27" max="27" width="12.85546875" style="268" customWidth="1"/>
    <col min="28" max="28" width="14" style="268" customWidth="1"/>
    <col min="29" max="29" width="9.42578125" style="268" customWidth="1"/>
    <col min="30" max="30" width="12.85546875" style="268" customWidth="1"/>
    <col min="31" max="31" width="14" style="268" customWidth="1"/>
    <col min="32" max="16384" width="9.140625" style="268"/>
  </cols>
  <sheetData>
    <row r="2" spans="1:46" ht="36.950000000000003" customHeight="1"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AT2" s="48" t="s">
        <v>1546</v>
      </c>
    </row>
    <row r="3" spans="1:46" ht="6.95" customHeight="1">
      <c r="B3" s="49"/>
      <c r="C3" s="50"/>
      <c r="D3" s="50"/>
      <c r="E3" s="50"/>
      <c r="F3" s="50"/>
      <c r="G3" s="50"/>
      <c r="H3" s="50"/>
      <c r="I3" s="50"/>
      <c r="J3" s="50"/>
      <c r="K3" s="50"/>
      <c r="L3" s="51"/>
      <c r="AT3" s="48" t="s">
        <v>131</v>
      </c>
    </row>
    <row r="4" spans="1:46" ht="24.95" customHeight="1">
      <c r="B4" s="51"/>
      <c r="D4" s="52" t="s">
        <v>413</v>
      </c>
      <c r="L4" s="51"/>
      <c r="M4" s="53" t="s">
        <v>414</v>
      </c>
      <c r="AT4" s="48" t="s">
        <v>415</v>
      </c>
    </row>
    <row r="5" spans="1:46" ht="6.95" customHeight="1">
      <c r="B5" s="51"/>
      <c r="L5" s="51"/>
    </row>
    <row r="6" spans="1:46" ht="12" customHeight="1">
      <c r="B6" s="51"/>
      <c r="D6" s="269" t="s">
        <v>19</v>
      </c>
      <c r="L6" s="51"/>
    </row>
    <row r="7" spans="1:46" ht="16.5" customHeight="1">
      <c r="B7" s="51"/>
      <c r="E7" s="375" t="s">
        <v>1556</v>
      </c>
      <c r="F7" s="376"/>
      <c r="G7" s="376"/>
      <c r="H7" s="376"/>
      <c r="L7" s="51"/>
    </row>
    <row r="8" spans="1:46" s="56" customFormat="1" ht="12" customHeight="1">
      <c r="A8" s="270"/>
      <c r="B8" s="54"/>
      <c r="C8" s="270"/>
      <c r="D8" s="269" t="s">
        <v>319</v>
      </c>
      <c r="E8" s="270"/>
      <c r="F8" s="270"/>
      <c r="G8" s="270"/>
      <c r="H8" s="270"/>
      <c r="I8" s="270"/>
      <c r="J8" s="270"/>
      <c r="K8" s="270"/>
      <c r="L8" s="55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</row>
    <row r="9" spans="1:46" s="56" customFormat="1" ht="16.5" customHeight="1">
      <c r="A9" s="270"/>
      <c r="B9" s="54"/>
      <c r="C9" s="270"/>
      <c r="D9" s="270"/>
      <c r="E9" s="377" t="s">
        <v>1293</v>
      </c>
      <c r="F9" s="378"/>
      <c r="G9" s="378"/>
      <c r="H9" s="378"/>
      <c r="I9" s="270"/>
      <c r="J9" s="270"/>
      <c r="K9" s="270"/>
      <c r="L9" s="55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</row>
    <row r="10" spans="1:46" s="56" customFormat="1">
      <c r="A10" s="270"/>
      <c r="B10" s="54"/>
      <c r="C10" s="270"/>
      <c r="D10" s="270"/>
      <c r="E10" s="270"/>
      <c r="F10" s="270"/>
      <c r="G10" s="270"/>
      <c r="H10" s="270"/>
      <c r="I10" s="270"/>
      <c r="J10" s="270"/>
      <c r="K10" s="270"/>
      <c r="L10" s="55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</row>
    <row r="11" spans="1:46" s="56" customFormat="1" ht="12" customHeight="1">
      <c r="A11" s="270"/>
      <c r="B11" s="54"/>
      <c r="C11" s="270"/>
      <c r="D11" s="269" t="s">
        <v>417</v>
      </c>
      <c r="E11" s="270"/>
      <c r="F11" s="272" t="s">
        <v>418</v>
      </c>
      <c r="G11" s="270"/>
      <c r="H11" s="270"/>
      <c r="I11" s="269" t="s">
        <v>419</v>
      </c>
      <c r="J11" s="272" t="s">
        <v>40</v>
      </c>
      <c r="K11" s="270"/>
      <c r="L11" s="55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</row>
    <row r="12" spans="1:46" s="56" customFormat="1" ht="12" customHeight="1">
      <c r="A12" s="270"/>
      <c r="B12" s="54"/>
      <c r="C12" s="270"/>
      <c r="D12" s="269" t="s">
        <v>420</v>
      </c>
      <c r="E12" s="270"/>
      <c r="F12" s="272" t="s">
        <v>421</v>
      </c>
      <c r="G12" s="270"/>
      <c r="H12" s="270"/>
      <c r="I12" s="269" t="s">
        <v>422</v>
      </c>
      <c r="J12" s="57" t="s">
        <v>1557</v>
      </c>
      <c r="K12" s="270"/>
      <c r="L12" s="55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</row>
    <row r="13" spans="1:46" s="56" customFormat="1" ht="10.9" customHeight="1">
      <c r="A13" s="270"/>
      <c r="B13" s="54"/>
      <c r="C13" s="270"/>
      <c r="D13" s="270"/>
      <c r="E13" s="270"/>
      <c r="F13" s="270"/>
      <c r="G13" s="270"/>
      <c r="H13" s="270"/>
      <c r="I13" s="270"/>
      <c r="J13" s="270"/>
      <c r="K13" s="270"/>
      <c r="L13" s="55"/>
      <c r="S13" s="270"/>
      <c r="T13" s="270"/>
      <c r="U13" s="270"/>
      <c r="V13" s="270"/>
      <c r="W13" s="270"/>
      <c r="X13" s="270"/>
      <c r="Y13" s="270"/>
      <c r="Z13" s="270"/>
      <c r="AA13" s="270"/>
      <c r="AB13" s="270"/>
      <c r="AC13" s="270"/>
      <c r="AD13" s="270"/>
      <c r="AE13" s="270"/>
    </row>
    <row r="14" spans="1:46" s="56" customFormat="1" ht="12" customHeight="1">
      <c r="A14" s="270"/>
      <c r="B14" s="54"/>
      <c r="C14" s="270"/>
      <c r="D14" s="269" t="s">
        <v>423</v>
      </c>
      <c r="E14" s="270"/>
      <c r="F14" s="270"/>
      <c r="G14" s="270"/>
      <c r="H14" s="270"/>
      <c r="I14" s="269" t="s">
        <v>424</v>
      </c>
      <c r="J14" s="272" t="s">
        <v>425</v>
      </c>
      <c r="K14" s="270"/>
      <c r="L14" s="55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</row>
    <row r="15" spans="1:46" s="56" customFormat="1" ht="18" customHeight="1">
      <c r="A15" s="270"/>
      <c r="B15" s="54"/>
      <c r="C15" s="270"/>
      <c r="D15" s="270"/>
      <c r="E15" s="272" t="s">
        <v>426</v>
      </c>
      <c r="F15" s="270"/>
      <c r="G15" s="270"/>
      <c r="H15" s="270"/>
      <c r="I15" s="269" t="s">
        <v>427</v>
      </c>
      <c r="J15" s="272" t="s">
        <v>428</v>
      </c>
      <c r="K15" s="270"/>
      <c r="L15" s="55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</row>
    <row r="16" spans="1:46" s="56" customFormat="1" ht="6.95" customHeight="1">
      <c r="A16" s="270"/>
      <c r="B16" s="54"/>
      <c r="C16" s="270"/>
      <c r="D16" s="270"/>
      <c r="E16" s="270"/>
      <c r="F16" s="270"/>
      <c r="G16" s="270"/>
      <c r="H16" s="270"/>
      <c r="I16" s="270"/>
      <c r="J16" s="270"/>
      <c r="K16" s="270"/>
      <c r="L16" s="55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</row>
    <row r="17" spans="1:31" s="56" customFormat="1" ht="12" customHeight="1">
      <c r="A17" s="270"/>
      <c r="B17" s="54"/>
      <c r="C17" s="270"/>
      <c r="D17" s="269" t="s">
        <v>1547</v>
      </c>
      <c r="E17" s="270"/>
      <c r="F17" s="270"/>
      <c r="G17" s="270"/>
      <c r="H17" s="270"/>
      <c r="I17" s="269" t="s">
        <v>424</v>
      </c>
      <c r="J17" s="271" t="s">
        <v>1558</v>
      </c>
      <c r="K17" s="270"/>
      <c r="L17" s="55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</row>
    <row r="18" spans="1:31" s="56" customFormat="1" ht="18" customHeight="1">
      <c r="A18" s="270"/>
      <c r="B18" s="54"/>
      <c r="C18" s="270"/>
      <c r="D18" s="270"/>
      <c r="E18" s="379" t="s">
        <v>1558</v>
      </c>
      <c r="F18" s="380"/>
      <c r="G18" s="380"/>
      <c r="H18" s="380"/>
      <c r="I18" s="269" t="s">
        <v>427</v>
      </c>
      <c r="J18" s="271" t="s">
        <v>1558</v>
      </c>
      <c r="K18" s="270"/>
      <c r="L18" s="55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</row>
    <row r="19" spans="1:31" s="56" customFormat="1" ht="6.95" customHeight="1">
      <c r="A19" s="270"/>
      <c r="B19" s="54"/>
      <c r="C19" s="270"/>
      <c r="D19" s="270"/>
      <c r="E19" s="270"/>
      <c r="F19" s="270"/>
      <c r="G19" s="270"/>
      <c r="H19" s="270"/>
      <c r="I19" s="270"/>
      <c r="J19" s="270"/>
      <c r="K19" s="270"/>
      <c r="L19" s="55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</row>
    <row r="20" spans="1:31" s="56" customFormat="1" ht="12" customHeight="1">
      <c r="A20" s="270"/>
      <c r="B20" s="54"/>
      <c r="C20" s="270"/>
      <c r="D20" s="269" t="s">
        <v>429</v>
      </c>
      <c r="E20" s="270"/>
      <c r="F20" s="270"/>
      <c r="G20" s="270"/>
      <c r="H20" s="270"/>
      <c r="I20" s="269" t="s">
        <v>424</v>
      </c>
      <c r="J20" s="272" t="s">
        <v>430</v>
      </c>
      <c r="K20" s="270"/>
      <c r="L20" s="55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</row>
    <row r="21" spans="1:31" s="56" customFormat="1" ht="18" customHeight="1">
      <c r="A21" s="270"/>
      <c r="B21" s="54"/>
      <c r="C21" s="270"/>
      <c r="D21" s="270"/>
      <c r="E21" s="272" t="s">
        <v>431</v>
      </c>
      <c r="F21" s="270"/>
      <c r="G21" s="270"/>
      <c r="H21" s="270"/>
      <c r="I21" s="269" t="s">
        <v>427</v>
      </c>
      <c r="J21" s="272" t="s">
        <v>432</v>
      </c>
      <c r="K21" s="270"/>
      <c r="L21" s="55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  <c r="AC21" s="270"/>
      <c r="AD21" s="270"/>
      <c r="AE21" s="270"/>
    </row>
    <row r="22" spans="1:31" s="56" customFormat="1" ht="6.95" customHeight="1">
      <c r="A22" s="270"/>
      <c r="B22" s="54"/>
      <c r="C22" s="270"/>
      <c r="D22" s="270"/>
      <c r="E22" s="270"/>
      <c r="F22" s="270"/>
      <c r="G22" s="270"/>
      <c r="H22" s="270"/>
      <c r="I22" s="270"/>
      <c r="J22" s="270"/>
      <c r="K22" s="270"/>
      <c r="L22" s="55"/>
      <c r="S22" s="270"/>
      <c r="T22" s="270"/>
      <c r="U22" s="270"/>
      <c r="V22" s="270"/>
      <c r="W22" s="270"/>
      <c r="X22" s="270"/>
      <c r="Y22" s="270"/>
      <c r="Z22" s="270"/>
      <c r="AA22" s="270"/>
      <c r="AB22" s="270"/>
      <c r="AC22" s="270"/>
      <c r="AD22" s="270"/>
      <c r="AE22" s="270"/>
    </row>
    <row r="23" spans="1:31" s="56" customFormat="1" ht="12" customHeight="1">
      <c r="A23" s="270"/>
      <c r="B23" s="54"/>
      <c r="C23" s="270"/>
      <c r="D23" s="269" t="s">
        <v>433</v>
      </c>
      <c r="E23" s="270"/>
      <c r="F23" s="270"/>
      <c r="G23" s="270"/>
      <c r="H23" s="270"/>
      <c r="I23" s="269" t="s">
        <v>424</v>
      </c>
      <c r="J23" s="272" t="s">
        <v>430</v>
      </c>
      <c r="K23" s="270"/>
      <c r="L23" s="55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</row>
    <row r="24" spans="1:31" s="56" customFormat="1" ht="18" customHeight="1">
      <c r="A24" s="270"/>
      <c r="B24" s="54"/>
      <c r="C24" s="270"/>
      <c r="D24" s="270"/>
      <c r="E24" s="272" t="s">
        <v>434</v>
      </c>
      <c r="F24" s="270"/>
      <c r="G24" s="270"/>
      <c r="H24" s="270"/>
      <c r="I24" s="269" t="s">
        <v>427</v>
      </c>
      <c r="J24" s="272" t="s">
        <v>432</v>
      </c>
      <c r="K24" s="270"/>
      <c r="L24" s="55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</row>
    <row r="25" spans="1:31" s="56" customFormat="1" ht="6.95" customHeight="1">
      <c r="A25" s="270"/>
      <c r="B25" s="54"/>
      <c r="C25" s="270"/>
      <c r="D25" s="270"/>
      <c r="E25" s="270"/>
      <c r="F25" s="270"/>
      <c r="G25" s="270"/>
      <c r="H25" s="270"/>
      <c r="I25" s="270"/>
      <c r="J25" s="270"/>
      <c r="K25" s="270"/>
      <c r="L25" s="55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</row>
    <row r="26" spans="1:31" s="56" customFormat="1" ht="12" customHeight="1">
      <c r="A26" s="270"/>
      <c r="B26" s="54"/>
      <c r="C26" s="270"/>
      <c r="D26" s="269" t="s">
        <v>435</v>
      </c>
      <c r="E26" s="270"/>
      <c r="F26" s="270"/>
      <c r="G26" s="270"/>
      <c r="H26" s="270"/>
      <c r="I26" s="270"/>
      <c r="J26" s="270"/>
      <c r="K26" s="270"/>
      <c r="L26" s="55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</row>
    <row r="27" spans="1:31" s="61" customFormat="1" ht="16.5" customHeight="1">
      <c r="A27" s="58"/>
      <c r="B27" s="59"/>
      <c r="C27" s="58"/>
      <c r="D27" s="58"/>
      <c r="E27" s="381" t="s">
        <v>40</v>
      </c>
      <c r="F27" s="381"/>
      <c r="G27" s="381"/>
      <c r="H27" s="381"/>
      <c r="I27" s="58"/>
      <c r="J27" s="58"/>
      <c r="K27" s="58"/>
      <c r="L27" s="60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</row>
    <row r="28" spans="1:31" s="56" customFormat="1" ht="6.95" customHeight="1">
      <c r="A28" s="270"/>
      <c r="B28" s="54"/>
      <c r="C28" s="270"/>
      <c r="D28" s="270"/>
      <c r="E28" s="270"/>
      <c r="F28" s="270"/>
      <c r="G28" s="270"/>
      <c r="H28" s="270"/>
      <c r="I28" s="270"/>
      <c r="J28" s="270"/>
      <c r="K28" s="270"/>
      <c r="L28" s="55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</row>
    <row r="29" spans="1:31" s="56" customFormat="1" ht="6.95" customHeight="1">
      <c r="A29" s="270"/>
      <c r="B29" s="54"/>
      <c r="C29" s="270"/>
      <c r="D29" s="62"/>
      <c r="E29" s="62"/>
      <c r="F29" s="62"/>
      <c r="G29" s="62"/>
      <c r="H29" s="62"/>
      <c r="I29" s="62"/>
      <c r="J29" s="62"/>
      <c r="K29" s="62"/>
      <c r="L29" s="55"/>
      <c r="S29" s="270"/>
      <c r="T29" s="27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</row>
    <row r="30" spans="1:31" s="56" customFormat="1" ht="25.35" customHeight="1">
      <c r="A30" s="270"/>
      <c r="B30" s="54"/>
      <c r="C30" s="270"/>
      <c r="D30" s="63" t="s">
        <v>8</v>
      </c>
      <c r="E30" s="270"/>
      <c r="F30" s="270"/>
      <c r="G30" s="270"/>
      <c r="H30" s="270"/>
      <c r="I30" s="270"/>
      <c r="J30" s="64">
        <f>ROUND(J84, 2)</f>
        <v>0</v>
      </c>
      <c r="K30" s="270"/>
      <c r="L30" s="55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0"/>
      <c r="AD30" s="270"/>
      <c r="AE30" s="270"/>
    </row>
    <row r="31" spans="1:31" s="56" customFormat="1" ht="6.95" customHeight="1">
      <c r="A31" s="270"/>
      <c r="B31" s="54"/>
      <c r="C31" s="270"/>
      <c r="D31" s="62"/>
      <c r="E31" s="62"/>
      <c r="F31" s="62"/>
      <c r="G31" s="62"/>
      <c r="H31" s="62"/>
      <c r="I31" s="62"/>
      <c r="J31" s="62"/>
      <c r="K31" s="62"/>
      <c r="L31" s="55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0"/>
      <c r="AD31" s="270"/>
      <c r="AE31" s="270"/>
    </row>
    <row r="32" spans="1:31" s="56" customFormat="1" ht="14.45" customHeight="1">
      <c r="A32" s="270"/>
      <c r="B32" s="54"/>
      <c r="C32" s="270"/>
      <c r="D32" s="270"/>
      <c r="E32" s="270"/>
      <c r="F32" s="65" t="s">
        <v>436</v>
      </c>
      <c r="G32" s="270"/>
      <c r="H32" s="270"/>
      <c r="I32" s="65" t="s">
        <v>437</v>
      </c>
      <c r="J32" s="65" t="s">
        <v>438</v>
      </c>
      <c r="K32" s="270"/>
      <c r="L32" s="55"/>
      <c r="S32" s="270"/>
      <c r="T32" s="27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</row>
    <row r="33" spans="1:31" s="56" customFormat="1" ht="14.45" customHeight="1">
      <c r="A33" s="270"/>
      <c r="B33" s="54"/>
      <c r="C33" s="270"/>
      <c r="D33" s="66" t="s">
        <v>9</v>
      </c>
      <c r="E33" s="269" t="s">
        <v>439</v>
      </c>
      <c r="F33" s="67">
        <f>ROUND((SUM(BE84:BE125)),  2)</f>
        <v>0</v>
      </c>
      <c r="G33" s="270"/>
      <c r="H33" s="270"/>
      <c r="I33" s="68">
        <v>0.21</v>
      </c>
      <c r="J33" s="67">
        <f>ROUND(((SUM(BE84:BE125))*I33),  2)</f>
        <v>0</v>
      </c>
      <c r="K33" s="270"/>
      <c r="L33" s="55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  <c r="AD33" s="270"/>
      <c r="AE33" s="270"/>
    </row>
    <row r="34" spans="1:31" s="56" customFormat="1" ht="14.45" customHeight="1">
      <c r="A34" s="270"/>
      <c r="B34" s="54"/>
      <c r="C34" s="270"/>
      <c r="D34" s="270"/>
      <c r="E34" s="269" t="s">
        <v>440</v>
      </c>
      <c r="F34" s="67">
        <f>ROUND((SUM(BF84:BF125)),  2)</f>
        <v>0</v>
      </c>
      <c r="G34" s="270"/>
      <c r="H34" s="270"/>
      <c r="I34" s="68">
        <v>0.15</v>
      </c>
      <c r="J34" s="67">
        <f>ROUND(((SUM(BF84:BF125))*I34),  2)</f>
        <v>0</v>
      </c>
      <c r="K34" s="270"/>
      <c r="L34" s="55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</row>
    <row r="35" spans="1:31" s="56" customFormat="1" ht="14.45" hidden="1" customHeight="1">
      <c r="A35" s="270"/>
      <c r="B35" s="54"/>
      <c r="C35" s="270"/>
      <c r="D35" s="270"/>
      <c r="E35" s="269" t="s">
        <v>441</v>
      </c>
      <c r="F35" s="67">
        <f>ROUND((SUM(BG84:BG125)),  2)</f>
        <v>0</v>
      </c>
      <c r="G35" s="270"/>
      <c r="H35" s="270"/>
      <c r="I35" s="68">
        <v>0.21</v>
      </c>
      <c r="J35" s="67">
        <f>0</f>
        <v>0</v>
      </c>
      <c r="K35" s="270"/>
      <c r="L35" s="55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</row>
    <row r="36" spans="1:31" s="56" customFormat="1" ht="14.45" hidden="1" customHeight="1">
      <c r="A36" s="270"/>
      <c r="B36" s="54"/>
      <c r="C36" s="270"/>
      <c r="D36" s="270"/>
      <c r="E36" s="269" t="s">
        <v>442</v>
      </c>
      <c r="F36" s="67">
        <f>ROUND((SUM(BH84:BH125)),  2)</f>
        <v>0</v>
      </c>
      <c r="G36" s="270"/>
      <c r="H36" s="270"/>
      <c r="I36" s="68">
        <v>0.15</v>
      </c>
      <c r="J36" s="67">
        <f>0</f>
        <v>0</v>
      </c>
      <c r="K36" s="270"/>
      <c r="L36" s="55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</row>
    <row r="37" spans="1:31" s="56" customFormat="1" ht="14.45" hidden="1" customHeight="1">
      <c r="A37" s="270"/>
      <c r="B37" s="54"/>
      <c r="C37" s="270"/>
      <c r="D37" s="270"/>
      <c r="E37" s="269" t="s">
        <v>443</v>
      </c>
      <c r="F37" s="67">
        <f>ROUND((SUM(BI84:BI125)),  2)</f>
        <v>0</v>
      </c>
      <c r="G37" s="270"/>
      <c r="H37" s="270"/>
      <c r="I37" s="68">
        <v>0</v>
      </c>
      <c r="J37" s="67">
        <f>0</f>
        <v>0</v>
      </c>
      <c r="K37" s="270"/>
      <c r="L37" s="55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0"/>
      <c r="AE37" s="270"/>
    </row>
    <row r="38" spans="1:31" s="56" customFormat="1" ht="6.95" customHeight="1">
      <c r="A38" s="270"/>
      <c r="B38" s="54"/>
      <c r="C38" s="270"/>
      <c r="D38" s="270"/>
      <c r="E38" s="270"/>
      <c r="F38" s="270"/>
      <c r="G38" s="270"/>
      <c r="H38" s="270"/>
      <c r="I38" s="270"/>
      <c r="J38" s="270"/>
      <c r="K38" s="270"/>
      <c r="L38" s="55"/>
      <c r="S38" s="270"/>
      <c r="T38" s="27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</row>
    <row r="39" spans="1:31" s="56" customFormat="1" ht="25.35" customHeight="1">
      <c r="A39" s="270"/>
      <c r="B39" s="54"/>
      <c r="C39" s="69"/>
      <c r="D39" s="70" t="s">
        <v>10</v>
      </c>
      <c r="E39" s="71"/>
      <c r="F39" s="71"/>
      <c r="G39" s="72" t="s">
        <v>444</v>
      </c>
      <c r="H39" s="73" t="s">
        <v>445</v>
      </c>
      <c r="I39" s="71"/>
      <c r="J39" s="74">
        <f>SUM(J30:J37)</f>
        <v>0</v>
      </c>
      <c r="K39" s="75"/>
      <c r="L39" s="55"/>
      <c r="S39" s="270"/>
      <c r="T39" s="270"/>
      <c r="U39" s="270"/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</row>
    <row r="40" spans="1:31" s="56" customFormat="1" ht="14.45" customHeight="1">
      <c r="A40" s="270"/>
      <c r="B40" s="76"/>
      <c r="C40" s="77"/>
      <c r="D40" s="77"/>
      <c r="E40" s="77"/>
      <c r="F40" s="77"/>
      <c r="G40" s="77"/>
      <c r="H40" s="77"/>
      <c r="I40" s="77"/>
      <c r="J40" s="77"/>
      <c r="K40" s="77"/>
      <c r="L40" s="55"/>
      <c r="S40" s="270"/>
      <c r="T40" s="270"/>
      <c r="U40" s="270"/>
      <c r="V40" s="270"/>
      <c r="W40" s="270"/>
      <c r="X40" s="270"/>
      <c r="Y40" s="270"/>
      <c r="Z40" s="270"/>
      <c r="AA40" s="270"/>
      <c r="AB40" s="270"/>
      <c r="AC40" s="270"/>
      <c r="AD40" s="270"/>
      <c r="AE40" s="270"/>
    </row>
    <row r="44" spans="1:31" s="56" customFormat="1" ht="6.95" customHeight="1">
      <c r="A44" s="270"/>
      <c r="B44" s="78"/>
      <c r="C44" s="79"/>
      <c r="D44" s="79"/>
      <c r="E44" s="79"/>
      <c r="F44" s="79"/>
      <c r="G44" s="79"/>
      <c r="H44" s="79"/>
      <c r="I44" s="79"/>
      <c r="J44" s="79"/>
      <c r="K44" s="79"/>
      <c r="L44" s="55"/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0"/>
      <c r="AD44" s="270"/>
      <c r="AE44" s="270"/>
    </row>
    <row r="45" spans="1:31" s="56" customFormat="1" ht="24.95" customHeight="1">
      <c r="A45" s="270"/>
      <c r="B45" s="80"/>
      <c r="C45" s="81" t="s">
        <v>446</v>
      </c>
      <c r="D45" s="266"/>
      <c r="E45" s="266"/>
      <c r="F45" s="266"/>
      <c r="G45" s="266"/>
      <c r="H45" s="266"/>
      <c r="I45" s="266"/>
      <c r="J45" s="266"/>
      <c r="K45" s="266"/>
      <c r="L45" s="55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0"/>
      <c r="AD45" s="270"/>
      <c r="AE45" s="270"/>
    </row>
    <row r="46" spans="1:31" s="56" customFormat="1" ht="6.95" customHeight="1">
      <c r="A46" s="270"/>
      <c r="B46" s="80"/>
      <c r="C46" s="266"/>
      <c r="D46" s="266"/>
      <c r="E46" s="266"/>
      <c r="F46" s="266"/>
      <c r="G46" s="266"/>
      <c r="H46" s="266"/>
      <c r="I46" s="266"/>
      <c r="J46" s="266"/>
      <c r="K46" s="266"/>
      <c r="L46" s="55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</row>
    <row r="47" spans="1:31" s="56" customFormat="1" ht="12" customHeight="1">
      <c r="A47" s="270"/>
      <c r="B47" s="80"/>
      <c r="C47" s="267" t="s">
        <v>19</v>
      </c>
      <c r="D47" s="266"/>
      <c r="E47" s="266"/>
      <c r="F47" s="266"/>
      <c r="G47" s="266"/>
      <c r="H47" s="266"/>
      <c r="I47" s="266"/>
      <c r="J47" s="266"/>
      <c r="K47" s="266"/>
      <c r="L47" s="55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</row>
    <row r="48" spans="1:31" s="56" customFormat="1" ht="16.5" customHeight="1">
      <c r="A48" s="270"/>
      <c r="B48" s="80"/>
      <c r="C48" s="266"/>
      <c r="D48" s="266"/>
      <c r="E48" s="372" t="str">
        <f>E7</f>
        <v>Chodník podél ulice Andělohorské v Chrastavě</v>
      </c>
      <c r="F48" s="373"/>
      <c r="G48" s="373"/>
      <c r="H48" s="373"/>
      <c r="I48" s="266"/>
      <c r="J48" s="266"/>
      <c r="K48" s="266"/>
      <c r="L48" s="55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0"/>
      <c r="AD48" s="270"/>
      <c r="AE48" s="270"/>
    </row>
    <row r="49" spans="1:47" s="56" customFormat="1" ht="12" customHeight="1">
      <c r="A49" s="270"/>
      <c r="B49" s="80"/>
      <c r="C49" s="267" t="s">
        <v>319</v>
      </c>
      <c r="D49" s="266"/>
      <c r="E49" s="266"/>
      <c r="F49" s="266"/>
      <c r="G49" s="266"/>
      <c r="H49" s="266"/>
      <c r="I49" s="266"/>
      <c r="J49" s="266"/>
      <c r="K49" s="266"/>
      <c r="L49" s="55"/>
      <c r="S49" s="270"/>
      <c r="T49" s="270"/>
      <c r="U49" s="270"/>
      <c r="V49" s="270"/>
      <c r="W49" s="270"/>
      <c r="X49" s="270"/>
      <c r="Y49" s="270"/>
      <c r="Z49" s="270"/>
      <c r="AA49" s="270"/>
      <c r="AB49" s="270"/>
      <c r="AC49" s="270"/>
      <c r="AD49" s="270"/>
      <c r="AE49" s="270"/>
    </row>
    <row r="50" spans="1:47" s="56" customFormat="1" ht="16.5" customHeight="1">
      <c r="A50" s="270"/>
      <c r="B50" s="80"/>
      <c r="C50" s="266"/>
      <c r="D50" s="266"/>
      <c r="E50" s="370" t="str">
        <f>E9</f>
        <v>02 - VRN - Vedlejší rozpočtové náklady</v>
      </c>
      <c r="F50" s="371"/>
      <c r="G50" s="371"/>
      <c r="H50" s="371"/>
      <c r="I50" s="266"/>
      <c r="J50" s="266"/>
      <c r="K50" s="266"/>
      <c r="L50" s="55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</row>
    <row r="51" spans="1:47" s="56" customFormat="1" ht="6.95" customHeight="1">
      <c r="A51" s="270"/>
      <c r="B51" s="80"/>
      <c r="C51" s="266"/>
      <c r="D51" s="266"/>
      <c r="E51" s="266"/>
      <c r="F51" s="266"/>
      <c r="G51" s="266"/>
      <c r="H51" s="266"/>
      <c r="I51" s="266"/>
      <c r="J51" s="266"/>
      <c r="K51" s="266"/>
      <c r="L51" s="55"/>
      <c r="S51" s="270"/>
      <c r="T51" s="270"/>
      <c r="U51" s="270"/>
      <c r="V51" s="270"/>
      <c r="W51" s="270"/>
      <c r="X51" s="270"/>
      <c r="Y51" s="270"/>
      <c r="Z51" s="270"/>
      <c r="AA51" s="270"/>
      <c r="AB51" s="270"/>
      <c r="AC51" s="270"/>
      <c r="AD51" s="270"/>
      <c r="AE51" s="270"/>
    </row>
    <row r="52" spans="1:47" s="56" customFormat="1" ht="12" customHeight="1">
      <c r="A52" s="270"/>
      <c r="B52" s="80"/>
      <c r="C52" s="267" t="s">
        <v>420</v>
      </c>
      <c r="D52" s="266"/>
      <c r="E52" s="266"/>
      <c r="F52" s="82" t="str">
        <f>F12</f>
        <v>Chrastava</v>
      </c>
      <c r="G52" s="266"/>
      <c r="H52" s="266"/>
      <c r="I52" s="267" t="s">
        <v>422</v>
      </c>
      <c r="J52" s="83" t="str">
        <f>IF(J12="","",J12)</f>
        <v>4. 12. 2024</v>
      </c>
      <c r="K52" s="266"/>
      <c r="L52" s="55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</row>
    <row r="53" spans="1:47" s="56" customFormat="1" ht="6.95" customHeight="1">
      <c r="A53" s="270"/>
      <c r="B53" s="80"/>
      <c r="C53" s="266"/>
      <c r="D53" s="266"/>
      <c r="E53" s="266"/>
      <c r="F53" s="266"/>
      <c r="G53" s="266"/>
      <c r="H53" s="266"/>
      <c r="I53" s="266"/>
      <c r="J53" s="266"/>
      <c r="K53" s="266"/>
      <c r="L53" s="55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70"/>
    </row>
    <row r="54" spans="1:47" s="56" customFormat="1" ht="25.7" customHeight="1">
      <c r="A54" s="270"/>
      <c r="B54" s="80"/>
      <c r="C54" s="267" t="s">
        <v>423</v>
      </c>
      <c r="D54" s="266"/>
      <c r="E54" s="266"/>
      <c r="F54" s="82" t="str">
        <f>E15</f>
        <v>Město Chrastava</v>
      </c>
      <c r="G54" s="266"/>
      <c r="H54" s="266"/>
      <c r="I54" s="267" t="s">
        <v>429</v>
      </c>
      <c r="J54" s="84" t="str">
        <f>E21</f>
        <v>SNOWPLAN, spol. s r.o.</v>
      </c>
      <c r="K54" s="266"/>
      <c r="L54" s="55"/>
      <c r="S54" s="270"/>
      <c r="T54" s="270"/>
      <c r="U54" s="270"/>
      <c r="V54" s="270"/>
      <c r="W54" s="270"/>
      <c r="X54" s="270"/>
      <c r="Y54" s="270"/>
      <c r="Z54" s="270"/>
      <c r="AA54" s="270"/>
      <c r="AB54" s="270"/>
      <c r="AC54" s="270"/>
      <c r="AD54" s="270"/>
      <c r="AE54" s="270"/>
    </row>
    <row r="55" spans="1:47" s="56" customFormat="1" ht="40.15" customHeight="1">
      <c r="A55" s="270"/>
      <c r="B55" s="80"/>
      <c r="C55" s="267" t="s">
        <v>1547</v>
      </c>
      <c r="D55" s="266"/>
      <c r="E55" s="266"/>
      <c r="F55" s="82" t="str">
        <f>IF(E18="","",E18)</f>
        <v>Vyplň údaj</v>
      </c>
      <c r="G55" s="266"/>
      <c r="H55" s="266"/>
      <c r="I55" s="267" t="s">
        <v>433</v>
      </c>
      <c r="J55" s="84" t="str">
        <f>E24</f>
        <v>SNOWPLAN, spol. s r.o. - Pavel Nezbeda Javůrek</v>
      </c>
      <c r="K55" s="266"/>
      <c r="L55" s="55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70"/>
    </row>
    <row r="56" spans="1:47" s="56" customFormat="1" ht="10.35" customHeight="1">
      <c r="A56" s="270"/>
      <c r="B56" s="80"/>
      <c r="C56" s="266"/>
      <c r="D56" s="266"/>
      <c r="E56" s="266"/>
      <c r="F56" s="266"/>
      <c r="G56" s="266"/>
      <c r="H56" s="266"/>
      <c r="I56" s="266"/>
      <c r="J56" s="266"/>
      <c r="K56" s="266"/>
      <c r="L56" s="55"/>
      <c r="S56" s="270"/>
      <c r="T56" s="270"/>
      <c r="U56" s="270"/>
      <c r="V56" s="270"/>
      <c r="W56" s="270"/>
      <c r="X56" s="270"/>
      <c r="Y56" s="270"/>
      <c r="Z56" s="270"/>
      <c r="AA56" s="270"/>
      <c r="AB56" s="270"/>
      <c r="AC56" s="270"/>
      <c r="AD56" s="270"/>
      <c r="AE56" s="270"/>
    </row>
    <row r="57" spans="1:47" s="56" customFormat="1" ht="29.25" customHeight="1">
      <c r="A57" s="270"/>
      <c r="B57" s="80"/>
      <c r="C57" s="85" t="s">
        <v>447</v>
      </c>
      <c r="D57" s="86"/>
      <c r="E57" s="86"/>
      <c r="F57" s="86"/>
      <c r="G57" s="86"/>
      <c r="H57" s="86"/>
      <c r="I57" s="86"/>
      <c r="J57" s="87" t="s">
        <v>448</v>
      </c>
      <c r="K57" s="86"/>
      <c r="L57" s="55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  <c r="AC57" s="270"/>
      <c r="AD57" s="270"/>
      <c r="AE57" s="270"/>
    </row>
    <row r="58" spans="1:47" s="56" customFormat="1" ht="10.35" customHeight="1">
      <c r="A58" s="270"/>
      <c r="B58" s="80"/>
      <c r="C58" s="266"/>
      <c r="D58" s="266"/>
      <c r="E58" s="266"/>
      <c r="F58" s="266"/>
      <c r="G58" s="266"/>
      <c r="H58" s="266"/>
      <c r="I58" s="266"/>
      <c r="J58" s="266"/>
      <c r="K58" s="266"/>
      <c r="L58" s="55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</row>
    <row r="59" spans="1:47" s="56" customFormat="1" ht="22.9" customHeight="1">
      <c r="A59" s="270"/>
      <c r="B59" s="80"/>
      <c r="C59" s="88" t="s">
        <v>449</v>
      </c>
      <c r="D59" s="266"/>
      <c r="E59" s="266"/>
      <c r="F59" s="266"/>
      <c r="G59" s="266"/>
      <c r="H59" s="266"/>
      <c r="I59" s="266"/>
      <c r="J59" s="89">
        <f>J84</f>
        <v>0</v>
      </c>
      <c r="K59" s="266"/>
      <c r="L59" s="55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U59" s="48" t="s">
        <v>450</v>
      </c>
    </row>
    <row r="60" spans="1:47" s="90" customFormat="1" ht="24.95" customHeight="1">
      <c r="B60" s="91"/>
      <c r="C60" s="92"/>
      <c r="D60" s="93" t="s">
        <v>1294</v>
      </c>
      <c r="E60" s="94"/>
      <c r="F60" s="94"/>
      <c r="G60" s="94"/>
      <c r="H60" s="94"/>
      <c r="I60" s="94"/>
      <c r="J60" s="95">
        <f>J85</f>
        <v>0</v>
      </c>
      <c r="K60" s="92"/>
      <c r="L60" s="96"/>
    </row>
    <row r="61" spans="1:47" s="97" customFormat="1" ht="19.899999999999999" customHeight="1">
      <c r="B61" s="98"/>
      <c r="C61" s="99"/>
      <c r="D61" s="100" t="s">
        <v>1295</v>
      </c>
      <c r="E61" s="101"/>
      <c r="F61" s="101"/>
      <c r="G61" s="101"/>
      <c r="H61" s="101"/>
      <c r="I61" s="101"/>
      <c r="J61" s="102">
        <f>J86</f>
        <v>0</v>
      </c>
      <c r="K61" s="99"/>
      <c r="L61" s="103"/>
    </row>
    <row r="62" spans="1:47" s="97" customFormat="1" ht="19.899999999999999" customHeight="1">
      <c r="B62" s="98"/>
      <c r="C62" s="99"/>
      <c r="D62" s="100" t="s">
        <v>1296</v>
      </c>
      <c r="E62" s="101"/>
      <c r="F62" s="101"/>
      <c r="G62" s="101"/>
      <c r="H62" s="101"/>
      <c r="I62" s="101"/>
      <c r="J62" s="102">
        <f>J92</f>
        <v>0</v>
      </c>
      <c r="K62" s="99"/>
      <c r="L62" s="103"/>
    </row>
    <row r="63" spans="1:47" s="97" customFormat="1" ht="19.899999999999999" customHeight="1">
      <c r="B63" s="98"/>
      <c r="C63" s="99"/>
      <c r="D63" s="100" t="s">
        <v>1297</v>
      </c>
      <c r="E63" s="101"/>
      <c r="F63" s="101"/>
      <c r="G63" s="101"/>
      <c r="H63" s="101"/>
      <c r="I63" s="101"/>
      <c r="J63" s="102">
        <f>J114</f>
        <v>0</v>
      </c>
      <c r="K63" s="99"/>
      <c r="L63" s="103"/>
    </row>
    <row r="64" spans="1:47" s="97" customFormat="1" ht="19.899999999999999" customHeight="1">
      <c r="B64" s="98"/>
      <c r="C64" s="99"/>
      <c r="D64" s="100" t="s">
        <v>1298</v>
      </c>
      <c r="E64" s="101"/>
      <c r="F64" s="101"/>
      <c r="G64" s="101"/>
      <c r="H64" s="101"/>
      <c r="I64" s="101"/>
      <c r="J64" s="102">
        <f>J122</f>
        <v>0</v>
      </c>
      <c r="K64" s="99"/>
      <c r="L64" s="103"/>
    </row>
    <row r="65" spans="1:31" s="56" customFormat="1" ht="21.75" customHeight="1">
      <c r="A65" s="270"/>
      <c r="B65" s="80"/>
      <c r="C65" s="266"/>
      <c r="D65" s="266"/>
      <c r="E65" s="266"/>
      <c r="F65" s="266"/>
      <c r="G65" s="266"/>
      <c r="H65" s="266"/>
      <c r="I65" s="266"/>
      <c r="J65" s="266"/>
      <c r="K65" s="266"/>
      <c r="L65" s="55"/>
      <c r="S65" s="270"/>
      <c r="T65" s="270"/>
      <c r="U65" s="270"/>
      <c r="V65" s="270"/>
      <c r="W65" s="270"/>
      <c r="X65" s="270"/>
      <c r="Y65" s="270"/>
      <c r="Z65" s="270"/>
      <c r="AA65" s="270"/>
      <c r="AB65" s="270"/>
      <c r="AC65" s="270"/>
      <c r="AD65" s="270"/>
      <c r="AE65" s="270"/>
    </row>
    <row r="66" spans="1:31" s="56" customFormat="1" ht="6.95" customHeight="1">
      <c r="A66" s="270"/>
      <c r="B66" s="104"/>
      <c r="C66" s="105"/>
      <c r="D66" s="105"/>
      <c r="E66" s="105"/>
      <c r="F66" s="105"/>
      <c r="G66" s="105"/>
      <c r="H66" s="105"/>
      <c r="I66" s="105"/>
      <c r="J66" s="105"/>
      <c r="K66" s="105"/>
      <c r="L66" s="55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70"/>
      <c r="AD66" s="270"/>
      <c r="AE66" s="270"/>
    </row>
    <row r="70" spans="1:31" s="56" customFormat="1" ht="6.95" customHeight="1">
      <c r="A70" s="270"/>
      <c r="B70" s="106"/>
      <c r="C70" s="107"/>
      <c r="D70" s="107"/>
      <c r="E70" s="107"/>
      <c r="F70" s="107"/>
      <c r="G70" s="107"/>
      <c r="H70" s="107"/>
      <c r="I70" s="107"/>
      <c r="J70" s="107"/>
      <c r="K70" s="107"/>
      <c r="L70" s="55"/>
      <c r="S70" s="270"/>
      <c r="T70" s="270"/>
      <c r="U70" s="270"/>
      <c r="V70" s="270"/>
      <c r="W70" s="270"/>
      <c r="X70" s="270"/>
      <c r="Y70" s="270"/>
      <c r="Z70" s="270"/>
      <c r="AA70" s="270"/>
      <c r="AB70" s="270"/>
      <c r="AC70" s="270"/>
      <c r="AD70" s="270"/>
      <c r="AE70" s="270"/>
    </row>
    <row r="71" spans="1:31" s="56" customFormat="1" ht="24.95" customHeight="1">
      <c r="A71" s="270"/>
      <c r="B71" s="80"/>
      <c r="C71" s="81" t="s">
        <v>461</v>
      </c>
      <c r="D71" s="266"/>
      <c r="E71" s="266"/>
      <c r="F71" s="266"/>
      <c r="G71" s="266"/>
      <c r="H71" s="266"/>
      <c r="I71" s="266"/>
      <c r="J71" s="266"/>
      <c r="K71" s="266"/>
      <c r="L71" s="55"/>
      <c r="S71" s="270"/>
      <c r="T71" s="270"/>
      <c r="U71" s="270"/>
      <c r="V71" s="270"/>
      <c r="W71" s="270"/>
      <c r="X71" s="270"/>
      <c r="Y71" s="270"/>
      <c r="Z71" s="270"/>
      <c r="AA71" s="270"/>
      <c r="AB71" s="270"/>
      <c r="AC71" s="270"/>
      <c r="AD71" s="270"/>
      <c r="AE71" s="270"/>
    </row>
    <row r="72" spans="1:31" s="56" customFormat="1" ht="6.95" customHeight="1">
      <c r="A72" s="270"/>
      <c r="B72" s="80"/>
      <c r="C72" s="266"/>
      <c r="D72" s="266"/>
      <c r="E72" s="266"/>
      <c r="F72" s="266"/>
      <c r="G72" s="266"/>
      <c r="H72" s="266"/>
      <c r="I72" s="266"/>
      <c r="J72" s="266"/>
      <c r="K72" s="266"/>
      <c r="L72" s="55"/>
      <c r="S72" s="270"/>
      <c r="T72" s="270"/>
      <c r="U72" s="270"/>
      <c r="V72" s="270"/>
      <c r="W72" s="270"/>
      <c r="X72" s="270"/>
      <c r="Y72" s="270"/>
      <c r="Z72" s="270"/>
      <c r="AA72" s="270"/>
      <c r="AB72" s="270"/>
      <c r="AC72" s="270"/>
      <c r="AD72" s="270"/>
      <c r="AE72" s="270"/>
    </row>
    <row r="73" spans="1:31" s="56" customFormat="1" ht="12" customHeight="1">
      <c r="A73" s="270"/>
      <c r="B73" s="80"/>
      <c r="C73" s="267" t="s">
        <v>19</v>
      </c>
      <c r="D73" s="266"/>
      <c r="E73" s="266"/>
      <c r="F73" s="266"/>
      <c r="G73" s="266"/>
      <c r="H73" s="266"/>
      <c r="I73" s="266"/>
      <c r="J73" s="266"/>
      <c r="K73" s="266"/>
      <c r="L73" s="55"/>
      <c r="S73" s="270"/>
      <c r="T73" s="270"/>
      <c r="U73" s="270"/>
      <c r="V73" s="270"/>
      <c r="W73" s="270"/>
      <c r="X73" s="270"/>
      <c r="Y73" s="270"/>
      <c r="Z73" s="270"/>
      <c r="AA73" s="270"/>
      <c r="AB73" s="270"/>
      <c r="AC73" s="270"/>
      <c r="AD73" s="270"/>
      <c r="AE73" s="270"/>
    </row>
    <row r="74" spans="1:31" s="56" customFormat="1" ht="16.5" customHeight="1">
      <c r="A74" s="270"/>
      <c r="B74" s="80"/>
      <c r="C74" s="266"/>
      <c r="D74" s="266"/>
      <c r="E74" s="372" t="str">
        <f>E7</f>
        <v>Chodník podél ulice Andělohorské v Chrastavě</v>
      </c>
      <c r="F74" s="373"/>
      <c r="G74" s="373"/>
      <c r="H74" s="373"/>
      <c r="I74" s="266"/>
      <c r="J74" s="266"/>
      <c r="K74" s="266"/>
      <c r="L74" s="55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0"/>
    </row>
    <row r="75" spans="1:31" s="56" customFormat="1" ht="12" customHeight="1">
      <c r="A75" s="270"/>
      <c r="B75" s="80"/>
      <c r="C75" s="267" t="s">
        <v>319</v>
      </c>
      <c r="D75" s="266"/>
      <c r="E75" s="266"/>
      <c r="F75" s="266"/>
      <c r="G75" s="266"/>
      <c r="H75" s="266"/>
      <c r="I75" s="266"/>
      <c r="J75" s="266"/>
      <c r="K75" s="266"/>
      <c r="L75" s="55"/>
      <c r="S75" s="270"/>
      <c r="T75" s="270"/>
      <c r="U75" s="270"/>
      <c r="V75" s="270"/>
      <c r="W75" s="270"/>
      <c r="X75" s="270"/>
      <c r="Y75" s="270"/>
      <c r="Z75" s="270"/>
      <c r="AA75" s="270"/>
      <c r="AB75" s="270"/>
      <c r="AC75" s="270"/>
      <c r="AD75" s="270"/>
      <c r="AE75" s="270"/>
    </row>
    <row r="76" spans="1:31" s="56" customFormat="1" ht="16.5" customHeight="1">
      <c r="A76" s="270"/>
      <c r="B76" s="80"/>
      <c r="C76" s="266"/>
      <c r="D76" s="266"/>
      <c r="E76" s="370" t="str">
        <f>E9</f>
        <v>02 - VRN - Vedlejší rozpočtové náklady</v>
      </c>
      <c r="F76" s="371"/>
      <c r="G76" s="371"/>
      <c r="H76" s="371"/>
      <c r="I76" s="266"/>
      <c r="J76" s="266"/>
      <c r="K76" s="266"/>
      <c r="L76" s="55"/>
      <c r="S76" s="270"/>
      <c r="T76" s="270"/>
      <c r="U76" s="270"/>
      <c r="V76" s="270"/>
      <c r="W76" s="270"/>
      <c r="X76" s="270"/>
      <c r="Y76" s="270"/>
      <c r="Z76" s="270"/>
      <c r="AA76" s="270"/>
      <c r="AB76" s="270"/>
      <c r="AC76" s="270"/>
      <c r="AD76" s="270"/>
      <c r="AE76" s="270"/>
    </row>
    <row r="77" spans="1:31" s="56" customFormat="1" ht="6.95" customHeight="1">
      <c r="A77" s="270"/>
      <c r="B77" s="80"/>
      <c r="C77" s="266"/>
      <c r="D77" s="266"/>
      <c r="E77" s="266"/>
      <c r="F77" s="266"/>
      <c r="G77" s="266"/>
      <c r="H77" s="266"/>
      <c r="I77" s="266"/>
      <c r="J77" s="266"/>
      <c r="K77" s="266"/>
      <c r="L77" s="55"/>
      <c r="S77" s="270"/>
      <c r="T77" s="270"/>
      <c r="U77" s="270"/>
      <c r="V77" s="270"/>
      <c r="W77" s="270"/>
      <c r="X77" s="270"/>
      <c r="Y77" s="270"/>
      <c r="Z77" s="270"/>
      <c r="AA77" s="270"/>
      <c r="AB77" s="270"/>
      <c r="AC77" s="270"/>
      <c r="AD77" s="270"/>
      <c r="AE77" s="270"/>
    </row>
    <row r="78" spans="1:31" s="56" customFormat="1" ht="12" customHeight="1">
      <c r="A78" s="270"/>
      <c r="B78" s="80"/>
      <c r="C78" s="267" t="s">
        <v>420</v>
      </c>
      <c r="D78" s="266"/>
      <c r="E78" s="266"/>
      <c r="F78" s="82" t="str">
        <f>F12</f>
        <v>Chrastava</v>
      </c>
      <c r="G78" s="266"/>
      <c r="H78" s="266"/>
      <c r="I78" s="267" t="s">
        <v>422</v>
      </c>
      <c r="J78" s="83" t="str">
        <f>IF(J12="","",J12)</f>
        <v>4. 12. 2024</v>
      </c>
      <c r="K78" s="266"/>
      <c r="L78" s="55"/>
      <c r="S78" s="270"/>
      <c r="T78" s="270"/>
      <c r="U78" s="270"/>
      <c r="V78" s="270"/>
      <c r="W78" s="270"/>
      <c r="X78" s="270"/>
      <c r="Y78" s="270"/>
      <c r="Z78" s="270"/>
      <c r="AA78" s="270"/>
      <c r="AB78" s="270"/>
      <c r="AC78" s="270"/>
      <c r="AD78" s="270"/>
      <c r="AE78" s="270"/>
    </row>
    <row r="79" spans="1:31" s="56" customFormat="1" ht="6.95" customHeight="1">
      <c r="A79" s="270"/>
      <c r="B79" s="80"/>
      <c r="C79" s="266"/>
      <c r="D79" s="266"/>
      <c r="E79" s="266"/>
      <c r="F79" s="266"/>
      <c r="G79" s="266"/>
      <c r="H79" s="266"/>
      <c r="I79" s="266"/>
      <c r="J79" s="266"/>
      <c r="K79" s="266"/>
      <c r="L79" s="55"/>
      <c r="S79" s="270"/>
      <c r="T79" s="270"/>
      <c r="U79" s="270"/>
      <c r="V79" s="270"/>
      <c r="W79" s="270"/>
      <c r="X79" s="270"/>
      <c r="Y79" s="270"/>
      <c r="Z79" s="270"/>
      <c r="AA79" s="270"/>
      <c r="AB79" s="270"/>
      <c r="AC79" s="270"/>
      <c r="AD79" s="270"/>
      <c r="AE79" s="270"/>
    </row>
    <row r="80" spans="1:31" s="56" customFormat="1" ht="25.7" customHeight="1">
      <c r="A80" s="270"/>
      <c r="B80" s="80"/>
      <c r="C80" s="267" t="s">
        <v>423</v>
      </c>
      <c r="D80" s="266"/>
      <c r="E80" s="266"/>
      <c r="F80" s="82" t="str">
        <f>E15</f>
        <v>Město Chrastava</v>
      </c>
      <c r="G80" s="266"/>
      <c r="H80" s="266"/>
      <c r="I80" s="267" t="s">
        <v>429</v>
      </c>
      <c r="J80" s="84" t="str">
        <f>E21</f>
        <v>SNOWPLAN, spol. s r.o.</v>
      </c>
      <c r="K80" s="266"/>
      <c r="L80" s="55"/>
      <c r="S80" s="270"/>
      <c r="T80" s="270"/>
      <c r="U80" s="270"/>
      <c r="V80" s="270"/>
      <c r="W80" s="270"/>
      <c r="X80" s="270"/>
      <c r="Y80" s="270"/>
      <c r="Z80" s="270"/>
      <c r="AA80" s="270"/>
      <c r="AB80" s="270"/>
      <c r="AC80" s="270"/>
      <c r="AD80" s="270"/>
      <c r="AE80" s="270"/>
    </row>
    <row r="81" spans="1:65" s="56" customFormat="1" ht="40.15" customHeight="1">
      <c r="A81" s="270"/>
      <c r="B81" s="80"/>
      <c r="C81" s="267" t="s">
        <v>1547</v>
      </c>
      <c r="D81" s="266"/>
      <c r="E81" s="266"/>
      <c r="F81" s="82" t="str">
        <f>IF(E18="","",E18)</f>
        <v>Vyplň údaj</v>
      </c>
      <c r="G81" s="266"/>
      <c r="H81" s="266"/>
      <c r="I81" s="267" t="s">
        <v>433</v>
      </c>
      <c r="J81" s="84" t="str">
        <f>E24</f>
        <v>SNOWPLAN, spol. s r.o. - Pavel Nezbeda Javůrek</v>
      </c>
      <c r="K81" s="266"/>
      <c r="L81" s="55"/>
      <c r="S81" s="270"/>
      <c r="T81" s="270"/>
      <c r="U81" s="270"/>
      <c r="V81" s="270"/>
      <c r="W81" s="270"/>
      <c r="X81" s="270"/>
      <c r="Y81" s="270"/>
      <c r="Z81" s="270"/>
      <c r="AA81" s="270"/>
      <c r="AB81" s="270"/>
      <c r="AC81" s="270"/>
      <c r="AD81" s="270"/>
      <c r="AE81" s="270"/>
    </row>
    <row r="82" spans="1:65" s="56" customFormat="1" ht="10.35" customHeight="1">
      <c r="A82" s="270"/>
      <c r="B82" s="80"/>
      <c r="C82" s="266"/>
      <c r="D82" s="266"/>
      <c r="E82" s="266"/>
      <c r="F82" s="266"/>
      <c r="G82" s="266"/>
      <c r="H82" s="266"/>
      <c r="I82" s="266"/>
      <c r="J82" s="266"/>
      <c r="K82" s="266"/>
      <c r="L82" s="55"/>
      <c r="S82" s="270"/>
      <c r="T82" s="270"/>
      <c r="U82" s="270"/>
      <c r="V82" s="270"/>
      <c r="W82" s="270"/>
      <c r="X82" s="270"/>
      <c r="Y82" s="270"/>
      <c r="Z82" s="270"/>
      <c r="AA82" s="270"/>
      <c r="AB82" s="270"/>
      <c r="AC82" s="270"/>
      <c r="AD82" s="270"/>
      <c r="AE82" s="270"/>
    </row>
    <row r="83" spans="1:65" s="117" customFormat="1" ht="29.25" customHeight="1">
      <c r="A83" s="108"/>
      <c r="B83" s="109"/>
      <c r="C83" s="110" t="s">
        <v>462</v>
      </c>
      <c r="D83" s="111" t="s">
        <v>24</v>
      </c>
      <c r="E83" s="111" t="s">
        <v>463</v>
      </c>
      <c r="F83" s="111" t="s">
        <v>7</v>
      </c>
      <c r="G83" s="111" t="s">
        <v>29</v>
      </c>
      <c r="H83" s="111" t="s">
        <v>30</v>
      </c>
      <c r="I83" s="111" t="s">
        <v>464</v>
      </c>
      <c r="J83" s="111" t="s">
        <v>448</v>
      </c>
      <c r="K83" s="112" t="s">
        <v>32</v>
      </c>
      <c r="L83" s="113"/>
      <c r="M83" s="114" t="s">
        <v>40</v>
      </c>
      <c r="N83" s="115" t="s">
        <v>9</v>
      </c>
      <c r="O83" s="115" t="s">
        <v>465</v>
      </c>
      <c r="P83" s="115" t="s">
        <v>466</v>
      </c>
      <c r="Q83" s="115" t="s">
        <v>467</v>
      </c>
      <c r="R83" s="115" t="s">
        <v>468</v>
      </c>
      <c r="S83" s="115" t="s">
        <v>469</v>
      </c>
      <c r="T83" s="116" t="s">
        <v>470</v>
      </c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</row>
    <row r="84" spans="1:65" s="56" customFormat="1" ht="22.9" customHeight="1">
      <c r="A84" s="270"/>
      <c r="B84" s="80"/>
      <c r="C84" s="118" t="s">
        <v>471</v>
      </c>
      <c r="D84" s="266"/>
      <c r="E84" s="266"/>
      <c r="F84" s="266"/>
      <c r="G84" s="266"/>
      <c r="H84" s="266"/>
      <c r="I84" s="266"/>
      <c r="J84" s="119">
        <f>BK84</f>
        <v>0</v>
      </c>
      <c r="K84" s="266"/>
      <c r="L84" s="54"/>
      <c r="M84" s="120"/>
      <c r="N84" s="121"/>
      <c r="O84" s="122"/>
      <c r="P84" s="123">
        <f>P85</f>
        <v>0</v>
      </c>
      <c r="Q84" s="122"/>
      <c r="R84" s="123">
        <f>R85</f>
        <v>0</v>
      </c>
      <c r="S84" s="122"/>
      <c r="T84" s="124">
        <f>T85</f>
        <v>0</v>
      </c>
      <c r="U84" s="270"/>
      <c r="V84" s="270"/>
      <c r="W84" s="270"/>
      <c r="X84" s="270"/>
      <c r="Y84" s="270"/>
      <c r="Z84" s="270"/>
      <c r="AA84" s="270"/>
      <c r="AB84" s="270"/>
      <c r="AC84" s="270"/>
      <c r="AD84" s="270"/>
      <c r="AE84" s="270"/>
      <c r="AT84" s="48" t="s">
        <v>472</v>
      </c>
      <c r="AU84" s="48" t="s">
        <v>450</v>
      </c>
      <c r="BK84" s="125">
        <f>BK85</f>
        <v>0</v>
      </c>
    </row>
    <row r="85" spans="1:65" s="126" customFormat="1" ht="25.9" customHeight="1">
      <c r="B85" s="127"/>
      <c r="C85" s="128"/>
      <c r="D85" s="129" t="s">
        <v>472</v>
      </c>
      <c r="E85" s="130" t="s">
        <v>1299</v>
      </c>
      <c r="F85" s="130" t="s">
        <v>1300</v>
      </c>
      <c r="G85" s="128"/>
      <c r="H85" s="128"/>
      <c r="I85" s="131"/>
      <c r="J85" s="132">
        <f>BK85</f>
        <v>0</v>
      </c>
      <c r="K85" s="128"/>
      <c r="L85" s="133"/>
      <c r="M85" s="134"/>
      <c r="N85" s="135"/>
      <c r="O85" s="135"/>
      <c r="P85" s="136">
        <f>P86+P92+P114+P122</f>
        <v>0</v>
      </c>
      <c r="Q85" s="135"/>
      <c r="R85" s="136">
        <f>R86+R92+R114+R122</f>
        <v>0</v>
      </c>
      <c r="S85" s="135"/>
      <c r="T85" s="137">
        <f>T86+T92+T114+T122</f>
        <v>0</v>
      </c>
      <c r="AR85" s="138" t="s">
        <v>160</v>
      </c>
      <c r="AT85" s="139" t="s">
        <v>472</v>
      </c>
      <c r="AU85" s="139" t="s">
        <v>36</v>
      </c>
      <c r="AY85" s="138" t="s">
        <v>475</v>
      </c>
      <c r="BK85" s="140">
        <f>BK86+BK92+BK114+BK122</f>
        <v>0</v>
      </c>
    </row>
    <row r="86" spans="1:65" s="126" customFormat="1" ht="22.9" customHeight="1">
      <c r="B86" s="127"/>
      <c r="C86" s="128"/>
      <c r="D86" s="129" t="s">
        <v>472</v>
      </c>
      <c r="E86" s="141" t="s">
        <v>36</v>
      </c>
      <c r="F86" s="141" t="s">
        <v>37</v>
      </c>
      <c r="G86" s="128"/>
      <c r="H86" s="128"/>
      <c r="I86" s="131"/>
      <c r="J86" s="142">
        <f>BK86</f>
        <v>0</v>
      </c>
      <c r="K86" s="128"/>
      <c r="L86" s="133"/>
      <c r="M86" s="134"/>
      <c r="N86" s="135"/>
      <c r="O86" s="135"/>
      <c r="P86" s="136">
        <f>SUM(P87:P91)</f>
        <v>0</v>
      </c>
      <c r="Q86" s="135"/>
      <c r="R86" s="136">
        <f>SUM(R87:R91)</f>
        <v>0</v>
      </c>
      <c r="S86" s="135"/>
      <c r="T86" s="137">
        <f>SUM(T87:T91)</f>
        <v>0</v>
      </c>
      <c r="AR86" s="138" t="s">
        <v>160</v>
      </c>
      <c r="AT86" s="139" t="s">
        <v>472</v>
      </c>
      <c r="AU86" s="139" t="s">
        <v>62</v>
      </c>
      <c r="AY86" s="138" t="s">
        <v>475</v>
      </c>
      <c r="BK86" s="140">
        <f>SUM(BK87:BK91)</f>
        <v>0</v>
      </c>
    </row>
    <row r="87" spans="1:65" s="56" customFormat="1" ht="16.5" customHeight="1">
      <c r="A87" s="270"/>
      <c r="B87" s="80"/>
      <c r="C87" s="143" t="s">
        <v>62</v>
      </c>
      <c r="D87" s="143" t="s">
        <v>476</v>
      </c>
      <c r="E87" s="144" t="s">
        <v>1301</v>
      </c>
      <c r="F87" s="145" t="s">
        <v>1302</v>
      </c>
      <c r="G87" s="146" t="s">
        <v>1303</v>
      </c>
      <c r="H87" s="147">
        <v>1</v>
      </c>
      <c r="I87" s="148"/>
      <c r="J87" s="149">
        <f>ROUND(I87*H87,2)</f>
        <v>0</v>
      </c>
      <c r="K87" s="145" t="s">
        <v>480</v>
      </c>
      <c r="L87" s="54"/>
      <c r="M87" s="150" t="s">
        <v>40</v>
      </c>
      <c r="N87" s="151" t="s">
        <v>439</v>
      </c>
      <c r="O87" s="152"/>
      <c r="P87" s="153">
        <f>O87*H87</f>
        <v>0</v>
      </c>
      <c r="Q87" s="153">
        <v>0</v>
      </c>
      <c r="R87" s="153">
        <f>Q87*H87</f>
        <v>0</v>
      </c>
      <c r="S87" s="153">
        <v>0</v>
      </c>
      <c r="T87" s="154">
        <f>S87*H87</f>
        <v>0</v>
      </c>
      <c r="U87" s="270"/>
      <c r="V87" s="270"/>
      <c r="W87" s="270"/>
      <c r="X87" s="270"/>
      <c r="Y87" s="270"/>
      <c r="Z87" s="270"/>
      <c r="AA87" s="270"/>
      <c r="AB87" s="270"/>
      <c r="AC87" s="270"/>
      <c r="AD87" s="270"/>
      <c r="AE87" s="270"/>
      <c r="AR87" s="155" t="s">
        <v>1304</v>
      </c>
      <c r="AT87" s="155" t="s">
        <v>476</v>
      </c>
      <c r="AU87" s="155" t="s">
        <v>131</v>
      </c>
      <c r="AY87" s="48" t="s">
        <v>475</v>
      </c>
      <c r="BE87" s="156">
        <f>IF(N87="základní",J87,0)</f>
        <v>0</v>
      </c>
      <c r="BF87" s="156">
        <f>IF(N87="snížená",J87,0)</f>
        <v>0</v>
      </c>
      <c r="BG87" s="156">
        <f>IF(N87="zákl. přenesená",J87,0)</f>
        <v>0</v>
      </c>
      <c r="BH87" s="156">
        <f>IF(N87="sníž. přenesená",J87,0)</f>
        <v>0</v>
      </c>
      <c r="BI87" s="156">
        <f>IF(N87="nulová",J87,0)</f>
        <v>0</v>
      </c>
      <c r="BJ87" s="48" t="s">
        <v>62</v>
      </c>
      <c r="BK87" s="156">
        <f>ROUND(I87*H87,2)</f>
        <v>0</v>
      </c>
      <c r="BL87" s="48" t="s">
        <v>1304</v>
      </c>
      <c r="BM87" s="155" t="s">
        <v>1305</v>
      </c>
    </row>
    <row r="88" spans="1:65" s="56" customFormat="1">
      <c r="A88" s="270"/>
      <c r="B88" s="80"/>
      <c r="C88" s="266"/>
      <c r="D88" s="157" t="s">
        <v>44</v>
      </c>
      <c r="E88" s="266"/>
      <c r="F88" s="158" t="s">
        <v>1302</v>
      </c>
      <c r="G88" s="266"/>
      <c r="H88" s="266"/>
      <c r="I88" s="159"/>
      <c r="J88" s="266"/>
      <c r="K88" s="266"/>
      <c r="L88" s="54"/>
      <c r="M88" s="160"/>
      <c r="N88" s="161"/>
      <c r="O88" s="152"/>
      <c r="P88" s="152"/>
      <c r="Q88" s="152"/>
      <c r="R88" s="152"/>
      <c r="S88" s="152"/>
      <c r="T88" s="162"/>
      <c r="U88" s="270"/>
      <c r="V88" s="270"/>
      <c r="W88" s="270"/>
      <c r="X88" s="270"/>
      <c r="Y88" s="270"/>
      <c r="Z88" s="270"/>
      <c r="AA88" s="270"/>
      <c r="AB88" s="270"/>
      <c r="AC88" s="270"/>
      <c r="AD88" s="270"/>
      <c r="AE88" s="270"/>
      <c r="AT88" s="48" t="s">
        <v>44</v>
      </c>
      <c r="AU88" s="48" t="s">
        <v>131</v>
      </c>
    </row>
    <row r="89" spans="1:65" s="56" customFormat="1">
      <c r="A89" s="270"/>
      <c r="B89" s="80"/>
      <c r="C89" s="266"/>
      <c r="D89" s="163" t="s">
        <v>483</v>
      </c>
      <c r="E89" s="266"/>
      <c r="F89" s="164" t="s">
        <v>1306</v>
      </c>
      <c r="G89" s="266"/>
      <c r="H89" s="266"/>
      <c r="I89" s="159"/>
      <c r="J89" s="266"/>
      <c r="K89" s="266"/>
      <c r="L89" s="54"/>
      <c r="M89" s="160"/>
      <c r="N89" s="161"/>
      <c r="O89" s="152"/>
      <c r="P89" s="152"/>
      <c r="Q89" s="152"/>
      <c r="R89" s="152"/>
      <c r="S89" s="152"/>
      <c r="T89" s="162"/>
      <c r="U89" s="270"/>
      <c r="V89" s="270"/>
      <c r="W89" s="270"/>
      <c r="X89" s="270"/>
      <c r="Y89" s="270"/>
      <c r="Z89" s="270"/>
      <c r="AA89" s="270"/>
      <c r="AB89" s="270"/>
      <c r="AC89" s="270"/>
      <c r="AD89" s="270"/>
      <c r="AE89" s="270"/>
      <c r="AT89" s="48" t="s">
        <v>483</v>
      </c>
      <c r="AU89" s="48" t="s">
        <v>131</v>
      </c>
    </row>
    <row r="90" spans="1:65" s="56" customFormat="1" ht="16.5" customHeight="1">
      <c r="A90" s="270"/>
      <c r="B90" s="80"/>
      <c r="C90" s="143" t="s">
        <v>131</v>
      </c>
      <c r="D90" s="143" t="s">
        <v>476</v>
      </c>
      <c r="E90" s="144" t="s">
        <v>1307</v>
      </c>
      <c r="F90" s="145" t="s">
        <v>1308</v>
      </c>
      <c r="G90" s="146" t="s">
        <v>1303</v>
      </c>
      <c r="H90" s="147">
        <v>1</v>
      </c>
      <c r="I90" s="148"/>
      <c r="J90" s="149">
        <f>ROUND(I90*H90,2)</f>
        <v>0</v>
      </c>
      <c r="K90" s="145" t="s">
        <v>40</v>
      </c>
      <c r="L90" s="54"/>
      <c r="M90" s="150" t="s">
        <v>40</v>
      </c>
      <c r="N90" s="151" t="s">
        <v>439</v>
      </c>
      <c r="O90" s="152"/>
      <c r="P90" s="153">
        <f>O90*H90</f>
        <v>0</v>
      </c>
      <c r="Q90" s="153">
        <v>0</v>
      </c>
      <c r="R90" s="153">
        <f>Q90*H90</f>
        <v>0</v>
      </c>
      <c r="S90" s="153">
        <v>0</v>
      </c>
      <c r="T90" s="154">
        <f>S90*H90</f>
        <v>0</v>
      </c>
      <c r="U90" s="270"/>
      <c r="V90" s="270"/>
      <c r="W90" s="270"/>
      <c r="X90" s="270"/>
      <c r="Y90" s="270"/>
      <c r="Z90" s="270"/>
      <c r="AA90" s="270"/>
      <c r="AB90" s="270"/>
      <c r="AC90" s="270"/>
      <c r="AD90" s="270"/>
      <c r="AE90" s="270"/>
      <c r="AR90" s="155" t="s">
        <v>1304</v>
      </c>
      <c r="AT90" s="155" t="s">
        <v>476</v>
      </c>
      <c r="AU90" s="155" t="s">
        <v>131</v>
      </c>
      <c r="AY90" s="48" t="s">
        <v>475</v>
      </c>
      <c r="BE90" s="156">
        <f>IF(N90="základní",J90,0)</f>
        <v>0</v>
      </c>
      <c r="BF90" s="156">
        <f>IF(N90="snížená",J90,0)</f>
        <v>0</v>
      </c>
      <c r="BG90" s="156">
        <f>IF(N90="zákl. přenesená",J90,0)</f>
        <v>0</v>
      </c>
      <c r="BH90" s="156">
        <f>IF(N90="sníž. přenesená",J90,0)</f>
        <v>0</v>
      </c>
      <c r="BI90" s="156">
        <f>IF(N90="nulová",J90,0)</f>
        <v>0</v>
      </c>
      <c r="BJ90" s="48" t="s">
        <v>62</v>
      </c>
      <c r="BK90" s="156">
        <f>ROUND(I90*H90,2)</f>
        <v>0</v>
      </c>
      <c r="BL90" s="48" t="s">
        <v>1304</v>
      </c>
      <c r="BM90" s="155" t="s">
        <v>1309</v>
      </c>
    </row>
    <row r="91" spans="1:65" s="56" customFormat="1">
      <c r="A91" s="270"/>
      <c r="B91" s="80"/>
      <c r="C91" s="266"/>
      <c r="D91" s="157" t="s">
        <v>44</v>
      </c>
      <c r="E91" s="266"/>
      <c r="F91" s="158" t="s">
        <v>1308</v>
      </c>
      <c r="G91" s="266"/>
      <c r="H91" s="266"/>
      <c r="I91" s="159"/>
      <c r="J91" s="266"/>
      <c r="K91" s="266"/>
      <c r="L91" s="54"/>
      <c r="M91" s="160"/>
      <c r="N91" s="161"/>
      <c r="O91" s="152"/>
      <c r="P91" s="152"/>
      <c r="Q91" s="152"/>
      <c r="R91" s="152"/>
      <c r="S91" s="152"/>
      <c r="T91" s="162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0"/>
      <c r="AT91" s="48" t="s">
        <v>44</v>
      </c>
      <c r="AU91" s="48" t="s">
        <v>131</v>
      </c>
    </row>
    <row r="92" spans="1:65" s="126" customFormat="1" ht="22.9" customHeight="1">
      <c r="B92" s="127"/>
      <c r="C92" s="128"/>
      <c r="D92" s="129" t="s">
        <v>472</v>
      </c>
      <c r="E92" s="141" t="s">
        <v>1310</v>
      </c>
      <c r="F92" s="141" t="s">
        <v>1311</v>
      </c>
      <c r="G92" s="128"/>
      <c r="H92" s="128"/>
      <c r="I92" s="131"/>
      <c r="J92" s="142">
        <f>BK92</f>
        <v>0</v>
      </c>
      <c r="K92" s="128"/>
      <c r="L92" s="133"/>
      <c r="M92" s="134"/>
      <c r="N92" s="135"/>
      <c r="O92" s="135"/>
      <c r="P92" s="136">
        <f>SUM(P93:P113)</f>
        <v>0</v>
      </c>
      <c r="Q92" s="135"/>
      <c r="R92" s="136">
        <f>SUM(R93:R113)</f>
        <v>0</v>
      </c>
      <c r="S92" s="135"/>
      <c r="T92" s="137">
        <f>SUM(T93:T113)</f>
        <v>0</v>
      </c>
      <c r="AR92" s="138" t="s">
        <v>160</v>
      </c>
      <c r="AT92" s="139" t="s">
        <v>472</v>
      </c>
      <c r="AU92" s="139" t="s">
        <v>62</v>
      </c>
      <c r="AY92" s="138" t="s">
        <v>475</v>
      </c>
      <c r="BK92" s="140">
        <f>SUM(BK93:BK113)</f>
        <v>0</v>
      </c>
    </row>
    <row r="93" spans="1:65" s="56" customFormat="1" ht="16.5" customHeight="1">
      <c r="A93" s="270"/>
      <c r="B93" s="80"/>
      <c r="C93" s="143" t="s">
        <v>140</v>
      </c>
      <c r="D93" s="143" t="s">
        <v>476</v>
      </c>
      <c r="E93" s="144" t="s">
        <v>1312</v>
      </c>
      <c r="F93" s="145" t="s">
        <v>1313</v>
      </c>
      <c r="G93" s="146" t="s">
        <v>1303</v>
      </c>
      <c r="H93" s="147">
        <v>1</v>
      </c>
      <c r="I93" s="148"/>
      <c r="J93" s="149">
        <f>ROUND(I93*H93,2)</f>
        <v>0</v>
      </c>
      <c r="K93" s="145" t="s">
        <v>480</v>
      </c>
      <c r="L93" s="54"/>
      <c r="M93" s="150" t="s">
        <v>40</v>
      </c>
      <c r="N93" s="151" t="s">
        <v>439</v>
      </c>
      <c r="O93" s="152"/>
      <c r="P93" s="153">
        <f>O93*H93</f>
        <v>0</v>
      </c>
      <c r="Q93" s="153">
        <v>0</v>
      </c>
      <c r="R93" s="153">
        <f>Q93*H93</f>
        <v>0</v>
      </c>
      <c r="S93" s="153">
        <v>0</v>
      </c>
      <c r="T93" s="154">
        <f>S93*H93</f>
        <v>0</v>
      </c>
      <c r="U93" s="270"/>
      <c r="V93" s="270"/>
      <c r="W93" s="270"/>
      <c r="X93" s="270"/>
      <c r="Y93" s="270"/>
      <c r="Z93" s="270"/>
      <c r="AA93" s="270"/>
      <c r="AB93" s="270"/>
      <c r="AC93" s="270"/>
      <c r="AD93" s="270"/>
      <c r="AE93" s="270"/>
      <c r="AR93" s="155" t="s">
        <v>1304</v>
      </c>
      <c r="AT93" s="155" t="s">
        <v>476</v>
      </c>
      <c r="AU93" s="155" t="s">
        <v>131</v>
      </c>
      <c r="AY93" s="48" t="s">
        <v>475</v>
      </c>
      <c r="BE93" s="156">
        <f>IF(N93="základní",J93,0)</f>
        <v>0</v>
      </c>
      <c r="BF93" s="156">
        <f>IF(N93="snížená",J93,0)</f>
        <v>0</v>
      </c>
      <c r="BG93" s="156">
        <f>IF(N93="zákl. přenesená",J93,0)</f>
        <v>0</v>
      </c>
      <c r="BH93" s="156">
        <f>IF(N93="sníž. přenesená",J93,0)</f>
        <v>0</v>
      </c>
      <c r="BI93" s="156">
        <f>IF(N93="nulová",J93,0)</f>
        <v>0</v>
      </c>
      <c r="BJ93" s="48" t="s">
        <v>62</v>
      </c>
      <c r="BK93" s="156">
        <f>ROUND(I93*H93,2)</f>
        <v>0</v>
      </c>
      <c r="BL93" s="48" t="s">
        <v>1304</v>
      </c>
      <c r="BM93" s="155" t="s">
        <v>1314</v>
      </c>
    </row>
    <row r="94" spans="1:65" s="56" customFormat="1">
      <c r="A94" s="270"/>
      <c r="B94" s="80"/>
      <c r="C94" s="266"/>
      <c r="D94" s="157" t="s">
        <v>44</v>
      </c>
      <c r="E94" s="266"/>
      <c r="F94" s="158" t="s">
        <v>1313</v>
      </c>
      <c r="G94" s="266"/>
      <c r="H94" s="266"/>
      <c r="I94" s="159"/>
      <c r="J94" s="266"/>
      <c r="K94" s="266"/>
      <c r="L94" s="54"/>
      <c r="M94" s="160"/>
      <c r="N94" s="161"/>
      <c r="O94" s="152"/>
      <c r="P94" s="152"/>
      <c r="Q94" s="152"/>
      <c r="R94" s="152"/>
      <c r="S94" s="152"/>
      <c r="T94" s="162"/>
      <c r="U94" s="270"/>
      <c r="V94" s="270"/>
      <c r="W94" s="270"/>
      <c r="X94" s="270"/>
      <c r="Y94" s="270"/>
      <c r="Z94" s="270"/>
      <c r="AA94" s="270"/>
      <c r="AB94" s="270"/>
      <c r="AC94" s="270"/>
      <c r="AD94" s="270"/>
      <c r="AE94" s="270"/>
      <c r="AT94" s="48" t="s">
        <v>44</v>
      </c>
      <c r="AU94" s="48" t="s">
        <v>131</v>
      </c>
    </row>
    <row r="95" spans="1:65" s="56" customFormat="1">
      <c r="A95" s="270"/>
      <c r="B95" s="80"/>
      <c r="C95" s="266"/>
      <c r="D95" s="163" t="s">
        <v>483</v>
      </c>
      <c r="E95" s="266"/>
      <c r="F95" s="164" t="s">
        <v>1315</v>
      </c>
      <c r="G95" s="266"/>
      <c r="H95" s="266"/>
      <c r="I95" s="159"/>
      <c r="J95" s="266"/>
      <c r="K95" s="266"/>
      <c r="L95" s="54"/>
      <c r="M95" s="160"/>
      <c r="N95" s="161"/>
      <c r="O95" s="152"/>
      <c r="P95" s="152"/>
      <c r="Q95" s="152"/>
      <c r="R95" s="152"/>
      <c r="S95" s="152"/>
      <c r="T95" s="162"/>
      <c r="U95" s="270"/>
      <c r="V95" s="270"/>
      <c r="W95" s="270"/>
      <c r="X95" s="270"/>
      <c r="Y95" s="270"/>
      <c r="Z95" s="270"/>
      <c r="AA95" s="270"/>
      <c r="AB95" s="270"/>
      <c r="AC95" s="270"/>
      <c r="AD95" s="270"/>
      <c r="AE95" s="270"/>
      <c r="AT95" s="48" t="s">
        <v>483</v>
      </c>
      <c r="AU95" s="48" t="s">
        <v>131</v>
      </c>
    </row>
    <row r="96" spans="1:65" s="56" customFormat="1" ht="16.5" customHeight="1">
      <c r="A96" s="270"/>
      <c r="B96" s="80"/>
      <c r="C96" s="143" t="s">
        <v>151</v>
      </c>
      <c r="D96" s="143" t="s">
        <v>476</v>
      </c>
      <c r="E96" s="144" t="s">
        <v>1316</v>
      </c>
      <c r="F96" s="145" t="s">
        <v>1317</v>
      </c>
      <c r="G96" s="146" t="s">
        <v>1303</v>
      </c>
      <c r="H96" s="147">
        <v>1</v>
      </c>
      <c r="I96" s="148"/>
      <c r="J96" s="149">
        <f>ROUND(I96*H96,2)</f>
        <v>0</v>
      </c>
      <c r="K96" s="145" t="s">
        <v>480</v>
      </c>
      <c r="L96" s="54"/>
      <c r="M96" s="150" t="s">
        <v>40</v>
      </c>
      <c r="N96" s="151" t="s">
        <v>439</v>
      </c>
      <c r="O96" s="152"/>
      <c r="P96" s="153">
        <f>O96*H96</f>
        <v>0</v>
      </c>
      <c r="Q96" s="153">
        <v>0</v>
      </c>
      <c r="R96" s="153">
        <f>Q96*H96</f>
        <v>0</v>
      </c>
      <c r="S96" s="153">
        <v>0</v>
      </c>
      <c r="T96" s="154">
        <f>S96*H96</f>
        <v>0</v>
      </c>
      <c r="U96" s="270"/>
      <c r="V96" s="270"/>
      <c r="W96" s="270"/>
      <c r="X96" s="270"/>
      <c r="Y96" s="270"/>
      <c r="Z96" s="270"/>
      <c r="AA96" s="270"/>
      <c r="AB96" s="270"/>
      <c r="AC96" s="270"/>
      <c r="AD96" s="270"/>
      <c r="AE96" s="270"/>
      <c r="AR96" s="155" t="s">
        <v>1304</v>
      </c>
      <c r="AT96" s="155" t="s">
        <v>476</v>
      </c>
      <c r="AU96" s="155" t="s">
        <v>131</v>
      </c>
      <c r="AY96" s="48" t="s">
        <v>475</v>
      </c>
      <c r="BE96" s="156">
        <f>IF(N96="základní",J96,0)</f>
        <v>0</v>
      </c>
      <c r="BF96" s="156">
        <f>IF(N96="snížená",J96,0)</f>
        <v>0</v>
      </c>
      <c r="BG96" s="156">
        <f>IF(N96="zákl. přenesená",J96,0)</f>
        <v>0</v>
      </c>
      <c r="BH96" s="156">
        <f>IF(N96="sníž. přenesená",J96,0)</f>
        <v>0</v>
      </c>
      <c r="BI96" s="156">
        <f>IF(N96="nulová",J96,0)</f>
        <v>0</v>
      </c>
      <c r="BJ96" s="48" t="s">
        <v>62</v>
      </c>
      <c r="BK96" s="156">
        <f>ROUND(I96*H96,2)</f>
        <v>0</v>
      </c>
      <c r="BL96" s="48" t="s">
        <v>1304</v>
      </c>
      <c r="BM96" s="155" t="s">
        <v>1318</v>
      </c>
    </row>
    <row r="97" spans="1:65" s="56" customFormat="1">
      <c r="A97" s="270"/>
      <c r="B97" s="80"/>
      <c r="C97" s="266"/>
      <c r="D97" s="157" t="s">
        <v>44</v>
      </c>
      <c r="E97" s="266"/>
      <c r="F97" s="158" t="s">
        <v>1317</v>
      </c>
      <c r="G97" s="266"/>
      <c r="H97" s="266"/>
      <c r="I97" s="159"/>
      <c r="J97" s="266"/>
      <c r="K97" s="266"/>
      <c r="L97" s="54"/>
      <c r="M97" s="160"/>
      <c r="N97" s="161"/>
      <c r="O97" s="152"/>
      <c r="P97" s="152"/>
      <c r="Q97" s="152"/>
      <c r="R97" s="152"/>
      <c r="S97" s="152"/>
      <c r="T97" s="162"/>
      <c r="U97" s="270"/>
      <c r="V97" s="270"/>
      <c r="W97" s="270"/>
      <c r="X97" s="270"/>
      <c r="Y97" s="270"/>
      <c r="Z97" s="270"/>
      <c r="AA97" s="270"/>
      <c r="AB97" s="270"/>
      <c r="AC97" s="270"/>
      <c r="AD97" s="270"/>
      <c r="AE97" s="270"/>
      <c r="AT97" s="48" t="s">
        <v>44</v>
      </c>
      <c r="AU97" s="48" t="s">
        <v>131</v>
      </c>
    </row>
    <row r="98" spans="1:65" s="56" customFormat="1">
      <c r="A98" s="270"/>
      <c r="B98" s="80"/>
      <c r="C98" s="266"/>
      <c r="D98" s="163" t="s">
        <v>483</v>
      </c>
      <c r="E98" s="266"/>
      <c r="F98" s="164" t="s">
        <v>1319</v>
      </c>
      <c r="G98" s="266"/>
      <c r="H98" s="266"/>
      <c r="I98" s="159"/>
      <c r="J98" s="266"/>
      <c r="K98" s="266"/>
      <c r="L98" s="54"/>
      <c r="M98" s="160"/>
      <c r="N98" s="161"/>
      <c r="O98" s="152"/>
      <c r="P98" s="152"/>
      <c r="Q98" s="152"/>
      <c r="R98" s="152"/>
      <c r="S98" s="152"/>
      <c r="T98" s="162"/>
      <c r="U98" s="270"/>
      <c r="V98" s="270"/>
      <c r="W98" s="270"/>
      <c r="X98" s="270"/>
      <c r="Y98" s="270"/>
      <c r="Z98" s="270"/>
      <c r="AA98" s="270"/>
      <c r="AB98" s="270"/>
      <c r="AC98" s="270"/>
      <c r="AD98" s="270"/>
      <c r="AE98" s="270"/>
      <c r="AT98" s="48" t="s">
        <v>483</v>
      </c>
      <c r="AU98" s="48" t="s">
        <v>131</v>
      </c>
    </row>
    <row r="99" spans="1:65" s="56" customFormat="1" ht="16.5" customHeight="1">
      <c r="A99" s="270"/>
      <c r="B99" s="80"/>
      <c r="C99" s="143" t="s">
        <v>160</v>
      </c>
      <c r="D99" s="143" t="s">
        <v>476</v>
      </c>
      <c r="E99" s="144" t="s">
        <v>1320</v>
      </c>
      <c r="F99" s="145" t="s">
        <v>1321</v>
      </c>
      <c r="G99" s="146" t="s">
        <v>1303</v>
      </c>
      <c r="H99" s="147">
        <v>1</v>
      </c>
      <c r="I99" s="148"/>
      <c r="J99" s="149">
        <f>ROUND(I99*H99,2)</f>
        <v>0</v>
      </c>
      <c r="K99" s="145" t="s">
        <v>480</v>
      </c>
      <c r="L99" s="54"/>
      <c r="M99" s="150" t="s">
        <v>40</v>
      </c>
      <c r="N99" s="151" t="s">
        <v>439</v>
      </c>
      <c r="O99" s="152"/>
      <c r="P99" s="153">
        <f>O99*H99</f>
        <v>0</v>
      </c>
      <c r="Q99" s="153">
        <v>0</v>
      </c>
      <c r="R99" s="153">
        <f>Q99*H99</f>
        <v>0</v>
      </c>
      <c r="S99" s="153">
        <v>0</v>
      </c>
      <c r="T99" s="154">
        <f>S99*H99</f>
        <v>0</v>
      </c>
      <c r="U99" s="270"/>
      <c r="V99" s="270"/>
      <c r="W99" s="270"/>
      <c r="X99" s="270"/>
      <c r="Y99" s="270"/>
      <c r="Z99" s="270"/>
      <c r="AA99" s="270"/>
      <c r="AB99" s="270"/>
      <c r="AC99" s="270"/>
      <c r="AD99" s="270"/>
      <c r="AE99" s="270"/>
      <c r="AR99" s="155" t="s">
        <v>1304</v>
      </c>
      <c r="AT99" s="155" t="s">
        <v>476</v>
      </c>
      <c r="AU99" s="155" t="s">
        <v>131</v>
      </c>
      <c r="AY99" s="48" t="s">
        <v>475</v>
      </c>
      <c r="BE99" s="156">
        <f>IF(N99="základní",J99,0)</f>
        <v>0</v>
      </c>
      <c r="BF99" s="156">
        <f>IF(N99="snížená",J99,0)</f>
        <v>0</v>
      </c>
      <c r="BG99" s="156">
        <f>IF(N99="zákl. přenesená",J99,0)</f>
        <v>0</v>
      </c>
      <c r="BH99" s="156">
        <f>IF(N99="sníž. přenesená",J99,0)</f>
        <v>0</v>
      </c>
      <c r="BI99" s="156">
        <f>IF(N99="nulová",J99,0)</f>
        <v>0</v>
      </c>
      <c r="BJ99" s="48" t="s">
        <v>62</v>
      </c>
      <c r="BK99" s="156">
        <f>ROUND(I99*H99,2)</f>
        <v>0</v>
      </c>
      <c r="BL99" s="48" t="s">
        <v>1304</v>
      </c>
      <c r="BM99" s="155" t="s">
        <v>1322</v>
      </c>
    </row>
    <row r="100" spans="1:65" s="56" customFormat="1">
      <c r="A100" s="270"/>
      <c r="B100" s="80"/>
      <c r="C100" s="266"/>
      <c r="D100" s="157" t="s">
        <v>44</v>
      </c>
      <c r="E100" s="266"/>
      <c r="F100" s="158" t="s">
        <v>1321</v>
      </c>
      <c r="G100" s="266"/>
      <c r="H100" s="266"/>
      <c r="I100" s="159"/>
      <c r="J100" s="266"/>
      <c r="K100" s="266"/>
      <c r="L100" s="54"/>
      <c r="M100" s="160"/>
      <c r="N100" s="161"/>
      <c r="O100" s="152"/>
      <c r="P100" s="152"/>
      <c r="Q100" s="152"/>
      <c r="R100" s="152"/>
      <c r="S100" s="152"/>
      <c r="T100" s="162"/>
      <c r="U100" s="270"/>
      <c r="V100" s="270"/>
      <c r="W100" s="270"/>
      <c r="X100" s="270"/>
      <c r="Y100" s="270"/>
      <c r="Z100" s="270"/>
      <c r="AA100" s="270"/>
      <c r="AB100" s="270"/>
      <c r="AC100" s="270"/>
      <c r="AD100" s="270"/>
      <c r="AE100" s="270"/>
      <c r="AT100" s="48" t="s">
        <v>44</v>
      </c>
      <c r="AU100" s="48" t="s">
        <v>131</v>
      </c>
    </row>
    <row r="101" spans="1:65" s="56" customFormat="1">
      <c r="A101" s="270"/>
      <c r="B101" s="80"/>
      <c r="C101" s="266"/>
      <c r="D101" s="163" t="s">
        <v>483</v>
      </c>
      <c r="E101" s="266"/>
      <c r="F101" s="164" t="s">
        <v>1323</v>
      </c>
      <c r="G101" s="266"/>
      <c r="H101" s="266"/>
      <c r="I101" s="159"/>
      <c r="J101" s="266"/>
      <c r="K101" s="266"/>
      <c r="L101" s="54"/>
      <c r="M101" s="160"/>
      <c r="N101" s="161"/>
      <c r="O101" s="152"/>
      <c r="P101" s="152"/>
      <c r="Q101" s="152"/>
      <c r="R101" s="152"/>
      <c r="S101" s="152"/>
      <c r="T101" s="162"/>
      <c r="U101" s="270"/>
      <c r="V101" s="270"/>
      <c r="W101" s="270"/>
      <c r="X101" s="270"/>
      <c r="Y101" s="270"/>
      <c r="Z101" s="270"/>
      <c r="AA101" s="270"/>
      <c r="AB101" s="270"/>
      <c r="AC101" s="270"/>
      <c r="AD101" s="270"/>
      <c r="AE101" s="270"/>
      <c r="AT101" s="48" t="s">
        <v>483</v>
      </c>
      <c r="AU101" s="48" t="s">
        <v>131</v>
      </c>
    </row>
    <row r="102" spans="1:65" s="56" customFormat="1" ht="16.5" customHeight="1">
      <c r="A102" s="270"/>
      <c r="B102" s="80"/>
      <c r="C102" s="143" t="s">
        <v>505</v>
      </c>
      <c r="D102" s="143" t="s">
        <v>476</v>
      </c>
      <c r="E102" s="144" t="s">
        <v>1324</v>
      </c>
      <c r="F102" s="145" t="s">
        <v>1325</v>
      </c>
      <c r="G102" s="146" t="s">
        <v>1303</v>
      </c>
      <c r="H102" s="147">
        <v>1</v>
      </c>
      <c r="I102" s="148"/>
      <c r="J102" s="149">
        <f>ROUND(I102*H102,2)</f>
        <v>0</v>
      </c>
      <c r="K102" s="145" t="s">
        <v>480</v>
      </c>
      <c r="L102" s="54"/>
      <c r="M102" s="150" t="s">
        <v>40</v>
      </c>
      <c r="N102" s="151" t="s">
        <v>439</v>
      </c>
      <c r="O102" s="152"/>
      <c r="P102" s="153">
        <f>O102*H102</f>
        <v>0</v>
      </c>
      <c r="Q102" s="153">
        <v>0</v>
      </c>
      <c r="R102" s="153">
        <f>Q102*H102</f>
        <v>0</v>
      </c>
      <c r="S102" s="153">
        <v>0</v>
      </c>
      <c r="T102" s="154">
        <f>S102*H102</f>
        <v>0</v>
      </c>
      <c r="U102" s="270"/>
      <c r="V102" s="270"/>
      <c r="W102" s="270"/>
      <c r="X102" s="270"/>
      <c r="Y102" s="270"/>
      <c r="Z102" s="270"/>
      <c r="AA102" s="270"/>
      <c r="AB102" s="270"/>
      <c r="AC102" s="270"/>
      <c r="AD102" s="270"/>
      <c r="AE102" s="270"/>
      <c r="AR102" s="155" t="s">
        <v>1304</v>
      </c>
      <c r="AT102" s="155" t="s">
        <v>476</v>
      </c>
      <c r="AU102" s="155" t="s">
        <v>131</v>
      </c>
      <c r="AY102" s="48" t="s">
        <v>475</v>
      </c>
      <c r="BE102" s="156">
        <f>IF(N102="základní",J102,0)</f>
        <v>0</v>
      </c>
      <c r="BF102" s="156">
        <f>IF(N102="snížená",J102,0)</f>
        <v>0</v>
      </c>
      <c r="BG102" s="156">
        <f>IF(N102="zákl. přenesená",J102,0)</f>
        <v>0</v>
      </c>
      <c r="BH102" s="156">
        <f>IF(N102="sníž. přenesená",J102,0)</f>
        <v>0</v>
      </c>
      <c r="BI102" s="156">
        <f>IF(N102="nulová",J102,0)</f>
        <v>0</v>
      </c>
      <c r="BJ102" s="48" t="s">
        <v>62</v>
      </c>
      <c r="BK102" s="156">
        <f>ROUND(I102*H102,2)</f>
        <v>0</v>
      </c>
      <c r="BL102" s="48" t="s">
        <v>1304</v>
      </c>
      <c r="BM102" s="155" t="s">
        <v>1326</v>
      </c>
    </row>
    <row r="103" spans="1:65" s="56" customFormat="1">
      <c r="A103" s="270"/>
      <c r="B103" s="80"/>
      <c r="C103" s="266"/>
      <c r="D103" s="157" t="s">
        <v>44</v>
      </c>
      <c r="E103" s="266"/>
      <c r="F103" s="158" t="s">
        <v>1325</v>
      </c>
      <c r="G103" s="266"/>
      <c r="H103" s="266"/>
      <c r="I103" s="159"/>
      <c r="J103" s="266"/>
      <c r="K103" s="266"/>
      <c r="L103" s="54"/>
      <c r="M103" s="160"/>
      <c r="N103" s="161"/>
      <c r="O103" s="152"/>
      <c r="P103" s="152"/>
      <c r="Q103" s="152"/>
      <c r="R103" s="152"/>
      <c r="S103" s="152"/>
      <c r="T103" s="162"/>
      <c r="U103" s="270"/>
      <c r="V103" s="270"/>
      <c r="W103" s="270"/>
      <c r="X103" s="270"/>
      <c r="Y103" s="270"/>
      <c r="Z103" s="270"/>
      <c r="AA103" s="270"/>
      <c r="AB103" s="270"/>
      <c r="AC103" s="270"/>
      <c r="AD103" s="270"/>
      <c r="AE103" s="270"/>
      <c r="AT103" s="48" t="s">
        <v>44</v>
      </c>
      <c r="AU103" s="48" t="s">
        <v>131</v>
      </c>
    </row>
    <row r="104" spans="1:65" s="56" customFormat="1">
      <c r="A104" s="270"/>
      <c r="B104" s="80"/>
      <c r="C104" s="266"/>
      <c r="D104" s="163" t="s">
        <v>483</v>
      </c>
      <c r="E104" s="266"/>
      <c r="F104" s="164" t="s">
        <v>1327</v>
      </c>
      <c r="G104" s="266"/>
      <c r="H104" s="266"/>
      <c r="I104" s="159"/>
      <c r="J104" s="266"/>
      <c r="K104" s="266"/>
      <c r="L104" s="54"/>
      <c r="M104" s="160"/>
      <c r="N104" s="161"/>
      <c r="O104" s="152"/>
      <c r="P104" s="152"/>
      <c r="Q104" s="152"/>
      <c r="R104" s="152"/>
      <c r="S104" s="152"/>
      <c r="T104" s="162"/>
      <c r="U104" s="270"/>
      <c r="V104" s="270"/>
      <c r="W104" s="270"/>
      <c r="X104" s="270"/>
      <c r="Y104" s="270"/>
      <c r="Z104" s="270"/>
      <c r="AA104" s="270"/>
      <c r="AB104" s="270"/>
      <c r="AC104" s="270"/>
      <c r="AD104" s="270"/>
      <c r="AE104" s="270"/>
      <c r="AT104" s="48" t="s">
        <v>483</v>
      </c>
      <c r="AU104" s="48" t="s">
        <v>131</v>
      </c>
    </row>
    <row r="105" spans="1:65" s="56" customFormat="1" ht="16.5" customHeight="1">
      <c r="A105" s="270"/>
      <c r="B105" s="80"/>
      <c r="C105" s="143" t="s">
        <v>213</v>
      </c>
      <c r="D105" s="143" t="s">
        <v>476</v>
      </c>
      <c r="E105" s="144" t="s">
        <v>1328</v>
      </c>
      <c r="F105" s="145" t="s">
        <v>396</v>
      </c>
      <c r="G105" s="146" t="s">
        <v>1303</v>
      </c>
      <c r="H105" s="147">
        <v>1</v>
      </c>
      <c r="I105" s="148"/>
      <c r="J105" s="149">
        <f>ROUND(I105*H105,2)</f>
        <v>0</v>
      </c>
      <c r="K105" s="145" t="s">
        <v>480</v>
      </c>
      <c r="L105" s="54"/>
      <c r="M105" s="150" t="s">
        <v>40</v>
      </c>
      <c r="N105" s="151" t="s">
        <v>439</v>
      </c>
      <c r="O105" s="152"/>
      <c r="P105" s="153">
        <f>O105*H105</f>
        <v>0</v>
      </c>
      <c r="Q105" s="153">
        <v>0</v>
      </c>
      <c r="R105" s="153">
        <f>Q105*H105</f>
        <v>0</v>
      </c>
      <c r="S105" s="153">
        <v>0</v>
      </c>
      <c r="T105" s="154">
        <f>S105*H105</f>
        <v>0</v>
      </c>
      <c r="U105" s="270"/>
      <c r="V105" s="270"/>
      <c r="W105" s="270"/>
      <c r="X105" s="270"/>
      <c r="Y105" s="270"/>
      <c r="Z105" s="270"/>
      <c r="AA105" s="270"/>
      <c r="AB105" s="270"/>
      <c r="AC105" s="270"/>
      <c r="AD105" s="270"/>
      <c r="AE105" s="270"/>
      <c r="AR105" s="155" t="s">
        <v>1304</v>
      </c>
      <c r="AT105" s="155" t="s">
        <v>476</v>
      </c>
      <c r="AU105" s="155" t="s">
        <v>131</v>
      </c>
      <c r="AY105" s="48" t="s">
        <v>475</v>
      </c>
      <c r="BE105" s="156">
        <f>IF(N105="základní",J105,0)</f>
        <v>0</v>
      </c>
      <c r="BF105" s="156">
        <f>IF(N105="snížená",J105,0)</f>
        <v>0</v>
      </c>
      <c r="BG105" s="156">
        <f>IF(N105="zákl. přenesená",J105,0)</f>
        <v>0</v>
      </c>
      <c r="BH105" s="156">
        <f>IF(N105="sníž. přenesená",J105,0)</f>
        <v>0</v>
      </c>
      <c r="BI105" s="156">
        <f>IF(N105="nulová",J105,0)</f>
        <v>0</v>
      </c>
      <c r="BJ105" s="48" t="s">
        <v>62</v>
      </c>
      <c r="BK105" s="156">
        <f>ROUND(I105*H105,2)</f>
        <v>0</v>
      </c>
      <c r="BL105" s="48" t="s">
        <v>1304</v>
      </c>
      <c r="BM105" s="155" t="s">
        <v>1329</v>
      </c>
    </row>
    <row r="106" spans="1:65" s="56" customFormat="1">
      <c r="A106" s="270"/>
      <c r="B106" s="80"/>
      <c r="C106" s="266"/>
      <c r="D106" s="157" t="s">
        <v>44</v>
      </c>
      <c r="E106" s="266"/>
      <c r="F106" s="158" t="s">
        <v>396</v>
      </c>
      <c r="G106" s="266"/>
      <c r="H106" s="266"/>
      <c r="I106" s="159"/>
      <c r="J106" s="266"/>
      <c r="K106" s="266"/>
      <c r="L106" s="54"/>
      <c r="M106" s="160"/>
      <c r="N106" s="161"/>
      <c r="O106" s="152"/>
      <c r="P106" s="152"/>
      <c r="Q106" s="152"/>
      <c r="R106" s="152"/>
      <c r="S106" s="152"/>
      <c r="T106" s="162"/>
      <c r="U106" s="270"/>
      <c r="V106" s="270"/>
      <c r="W106" s="270"/>
      <c r="X106" s="270"/>
      <c r="Y106" s="270"/>
      <c r="Z106" s="270"/>
      <c r="AA106" s="270"/>
      <c r="AB106" s="270"/>
      <c r="AC106" s="270"/>
      <c r="AD106" s="270"/>
      <c r="AE106" s="270"/>
      <c r="AT106" s="48" t="s">
        <v>44</v>
      </c>
      <c r="AU106" s="48" t="s">
        <v>131</v>
      </c>
    </row>
    <row r="107" spans="1:65" s="56" customFormat="1">
      <c r="A107" s="270"/>
      <c r="B107" s="80"/>
      <c r="C107" s="266"/>
      <c r="D107" s="163" t="s">
        <v>483</v>
      </c>
      <c r="E107" s="266"/>
      <c r="F107" s="164" t="s">
        <v>1330</v>
      </c>
      <c r="G107" s="266"/>
      <c r="H107" s="266"/>
      <c r="I107" s="159"/>
      <c r="J107" s="266"/>
      <c r="K107" s="266"/>
      <c r="L107" s="54"/>
      <c r="M107" s="160"/>
      <c r="N107" s="161"/>
      <c r="O107" s="152"/>
      <c r="P107" s="152"/>
      <c r="Q107" s="152"/>
      <c r="R107" s="152"/>
      <c r="S107" s="152"/>
      <c r="T107" s="162"/>
      <c r="U107" s="270"/>
      <c r="V107" s="270"/>
      <c r="W107" s="270"/>
      <c r="X107" s="270"/>
      <c r="Y107" s="270"/>
      <c r="Z107" s="270"/>
      <c r="AA107" s="270"/>
      <c r="AB107" s="270"/>
      <c r="AC107" s="270"/>
      <c r="AD107" s="270"/>
      <c r="AE107" s="270"/>
      <c r="AT107" s="48" t="s">
        <v>483</v>
      </c>
      <c r="AU107" s="48" t="s">
        <v>131</v>
      </c>
    </row>
    <row r="108" spans="1:65" s="56" customFormat="1" ht="16.5" customHeight="1">
      <c r="A108" s="270"/>
      <c r="B108" s="80"/>
      <c r="C108" s="143" t="s">
        <v>227</v>
      </c>
      <c r="D108" s="143" t="s">
        <v>476</v>
      </c>
      <c r="E108" s="144" t="s">
        <v>1331</v>
      </c>
      <c r="F108" s="145" t="s">
        <v>1332</v>
      </c>
      <c r="G108" s="146" t="s">
        <v>1303</v>
      </c>
      <c r="H108" s="147">
        <v>1</v>
      </c>
      <c r="I108" s="148"/>
      <c r="J108" s="149">
        <f>ROUND(I108*H108,2)</f>
        <v>0</v>
      </c>
      <c r="K108" s="145" t="s">
        <v>480</v>
      </c>
      <c r="L108" s="54"/>
      <c r="M108" s="150" t="s">
        <v>40</v>
      </c>
      <c r="N108" s="151" t="s">
        <v>439</v>
      </c>
      <c r="O108" s="152"/>
      <c r="P108" s="153">
        <f>O108*H108</f>
        <v>0</v>
      </c>
      <c r="Q108" s="153">
        <v>0</v>
      </c>
      <c r="R108" s="153">
        <f>Q108*H108</f>
        <v>0</v>
      </c>
      <c r="S108" s="153">
        <v>0</v>
      </c>
      <c r="T108" s="154">
        <f>S108*H108</f>
        <v>0</v>
      </c>
      <c r="U108" s="270"/>
      <c r="V108" s="270"/>
      <c r="W108" s="270"/>
      <c r="X108" s="270"/>
      <c r="Y108" s="270"/>
      <c r="Z108" s="270"/>
      <c r="AA108" s="270"/>
      <c r="AB108" s="270"/>
      <c r="AC108" s="270"/>
      <c r="AD108" s="270"/>
      <c r="AE108" s="270"/>
      <c r="AR108" s="155" t="s">
        <v>1304</v>
      </c>
      <c r="AT108" s="155" t="s">
        <v>476</v>
      </c>
      <c r="AU108" s="155" t="s">
        <v>131</v>
      </c>
      <c r="AY108" s="48" t="s">
        <v>475</v>
      </c>
      <c r="BE108" s="156">
        <f>IF(N108="základní",J108,0)</f>
        <v>0</v>
      </c>
      <c r="BF108" s="156">
        <f>IF(N108="snížená",J108,0)</f>
        <v>0</v>
      </c>
      <c r="BG108" s="156">
        <f>IF(N108="zákl. přenesená",J108,0)</f>
        <v>0</v>
      </c>
      <c r="BH108" s="156">
        <f>IF(N108="sníž. přenesená",J108,0)</f>
        <v>0</v>
      </c>
      <c r="BI108" s="156">
        <f>IF(N108="nulová",J108,0)</f>
        <v>0</v>
      </c>
      <c r="BJ108" s="48" t="s">
        <v>62</v>
      </c>
      <c r="BK108" s="156">
        <f>ROUND(I108*H108,2)</f>
        <v>0</v>
      </c>
      <c r="BL108" s="48" t="s">
        <v>1304</v>
      </c>
      <c r="BM108" s="155" t="s">
        <v>1333</v>
      </c>
    </row>
    <row r="109" spans="1:65" s="56" customFormat="1">
      <c r="A109" s="270"/>
      <c r="B109" s="80"/>
      <c r="C109" s="266"/>
      <c r="D109" s="157" t="s">
        <v>44</v>
      </c>
      <c r="E109" s="266"/>
      <c r="F109" s="158" t="s">
        <v>1332</v>
      </c>
      <c r="G109" s="266"/>
      <c r="H109" s="266"/>
      <c r="I109" s="159"/>
      <c r="J109" s="266"/>
      <c r="K109" s="266"/>
      <c r="L109" s="54"/>
      <c r="M109" s="160"/>
      <c r="N109" s="161"/>
      <c r="O109" s="152"/>
      <c r="P109" s="152"/>
      <c r="Q109" s="152"/>
      <c r="R109" s="152"/>
      <c r="S109" s="152"/>
      <c r="T109" s="162"/>
      <c r="U109" s="270"/>
      <c r="V109" s="270"/>
      <c r="W109" s="270"/>
      <c r="X109" s="270"/>
      <c r="Y109" s="270"/>
      <c r="Z109" s="270"/>
      <c r="AA109" s="270"/>
      <c r="AB109" s="270"/>
      <c r="AC109" s="270"/>
      <c r="AD109" s="270"/>
      <c r="AE109" s="270"/>
      <c r="AT109" s="48" t="s">
        <v>44</v>
      </c>
      <c r="AU109" s="48" t="s">
        <v>131</v>
      </c>
    </row>
    <row r="110" spans="1:65" s="56" customFormat="1">
      <c r="A110" s="270"/>
      <c r="B110" s="80"/>
      <c r="C110" s="266"/>
      <c r="D110" s="163" t="s">
        <v>483</v>
      </c>
      <c r="E110" s="266"/>
      <c r="F110" s="164" t="s">
        <v>1334</v>
      </c>
      <c r="G110" s="266"/>
      <c r="H110" s="266"/>
      <c r="I110" s="159"/>
      <c r="J110" s="266"/>
      <c r="K110" s="266"/>
      <c r="L110" s="54"/>
      <c r="M110" s="160"/>
      <c r="N110" s="161"/>
      <c r="O110" s="152"/>
      <c r="P110" s="152"/>
      <c r="Q110" s="152"/>
      <c r="R110" s="152"/>
      <c r="S110" s="152"/>
      <c r="T110" s="162"/>
      <c r="U110" s="270"/>
      <c r="V110" s="270"/>
      <c r="W110" s="270"/>
      <c r="X110" s="270"/>
      <c r="Y110" s="270"/>
      <c r="Z110" s="270"/>
      <c r="AA110" s="270"/>
      <c r="AB110" s="270"/>
      <c r="AC110" s="270"/>
      <c r="AD110" s="270"/>
      <c r="AE110" s="270"/>
      <c r="AT110" s="48" t="s">
        <v>483</v>
      </c>
      <c r="AU110" s="48" t="s">
        <v>131</v>
      </c>
    </row>
    <row r="111" spans="1:65" s="56" customFormat="1" ht="16.5" customHeight="1">
      <c r="A111" s="270"/>
      <c r="B111" s="80"/>
      <c r="C111" s="143" t="s">
        <v>249</v>
      </c>
      <c r="D111" s="143" t="s">
        <v>476</v>
      </c>
      <c r="E111" s="144" t="s">
        <v>1335</v>
      </c>
      <c r="F111" s="145" t="s">
        <v>1336</v>
      </c>
      <c r="G111" s="146" t="s">
        <v>1303</v>
      </c>
      <c r="H111" s="147">
        <v>1</v>
      </c>
      <c r="I111" s="148"/>
      <c r="J111" s="149">
        <f>ROUND(I111*H111,2)</f>
        <v>0</v>
      </c>
      <c r="K111" s="145" t="s">
        <v>480</v>
      </c>
      <c r="L111" s="54"/>
      <c r="M111" s="150" t="s">
        <v>40</v>
      </c>
      <c r="N111" s="151" t="s">
        <v>439</v>
      </c>
      <c r="O111" s="152"/>
      <c r="P111" s="153">
        <f>O111*H111</f>
        <v>0</v>
      </c>
      <c r="Q111" s="153">
        <v>0</v>
      </c>
      <c r="R111" s="153">
        <f>Q111*H111</f>
        <v>0</v>
      </c>
      <c r="S111" s="153">
        <v>0</v>
      </c>
      <c r="T111" s="154">
        <f>S111*H111</f>
        <v>0</v>
      </c>
      <c r="U111" s="270"/>
      <c r="V111" s="270"/>
      <c r="W111" s="270"/>
      <c r="X111" s="270"/>
      <c r="Y111" s="270"/>
      <c r="Z111" s="270"/>
      <c r="AA111" s="270"/>
      <c r="AB111" s="270"/>
      <c r="AC111" s="270"/>
      <c r="AD111" s="270"/>
      <c r="AE111" s="270"/>
      <c r="AR111" s="155" t="s">
        <v>1304</v>
      </c>
      <c r="AT111" s="155" t="s">
        <v>476</v>
      </c>
      <c r="AU111" s="155" t="s">
        <v>131</v>
      </c>
      <c r="AY111" s="48" t="s">
        <v>475</v>
      </c>
      <c r="BE111" s="156">
        <f>IF(N111="základní",J111,0)</f>
        <v>0</v>
      </c>
      <c r="BF111" s="156">
        <f>IF(N111="snížená",J111,0)</f>
        <v>0</v>
      </c>
      <c r="BG111" s="156">
        <f>IF(N111="zákl. přenesená",J111,0)</f>
        <v>0</v>
      </c>
      <c r="BH111" s="156">
        <f>IF(N111="sníž. přenesená",J111,0)</f>
        <v>0</v>
      </c>
      <c r="BI111" s="156">
        <f>IF(N111="nulová",J111,0)</f>
        <v>0</v>
      </c>
      <c r="BJ111" s="48" t="s">
        <v>62</v>
      </c>
      <c r="BK111" s="156">
        <f>ROUND(I111*H111,2)</f>
        <v>0</v>
      </c>
      <c r="BL111" s="48" t="s">
        <v>1304</v>
      </c>
      <c r="BM111" s="155" t="s">
        <v>1337</v>
      </c>
    </row>
    <row r="112" spans="1:65" s="56" customFormat="1">
      <c r="A112" s="270"/>
      <c r="B112" s="80"/>
      <c r="C112" s="266"/>
      <c r="D112" s="157" t="s">
        <v>44</v>
      </c>
      <c r="E112" s="266"/>
      <c r="F112" s="158" t="s">
        <v>1336</v>
      </c>
      <c r="G112" s="266"/>
      <c r="H112" s="266"/>
      <c r="I112" s="159"/>
      <c r="J112" s="266"/>
      <c r="K112" s="266"/>
      <c r="L112" s="54"/>
      <c r="M112" s="160"/>
      <c r="N112" s="161"/>
      <c r="O112" s="152"/>
      <c r="P112" s="152"/>
      <c r="Q112" s="152"/>
      <c r="R112" s="152"/>
      <c r="S112" s="152"/>
      <c r="T112" s="162"/>
      <c r="U112" s="270"/>
      <c r="V112" s="270"/>
      <c r="W112" s="270"/>
      <c r="X112" s="270"/>
      <c r="Y112" s="270"/>
      <c r="Z112" s="270"/>
      <c r="AA112" s="270"/>
      <c r="AB112" s="270"/>
      <c r="AC112" s="270"/>
      <c r="AD112" s="270"/>
      <c r="AE112" s="270"/>
      <c r="AT112" s="48" t="s">
        <v>44</v>
      </c>
      <c r="AU112" s="48" t="s">
        <v>131</v>
      </c>
    </row>
    <row r="113" spans="1:65" s="56" customFormat="1">
      <c r="A113" s="270"/>
      <c r="B113" s="80"/>
      <c r="C113" s="266"/>
      <c r="D113" s="163" t="s">
        <v>483</v>
      </c>
      <c r="E113" s="266"/>
      <c r="F113" s="164" t="s">
        <v>1338</v>
      </c>
      <c r="G113" s="266"/>
      <c r="H113" s="266"/>
      <c r="I113" s="159"/>
      <c r="J113" s="266"/>
      <c r="K113" s="266"/>
      <c r="L113" s="54"/>
      <c r="M113" s="160"/>
      <c r="N113" s="161"/>
      <c r="O113" s="152"/>
      <c r="P113" s="152"/>
      <c r="Q113" s="152"/>
      <c r="R113" s="152"/>
      <c r="S113" s="152"/>
      <c r="T113" s="162"/>
      <c r="U113" s="270"/>
      <c r="V113" s="270"/>
      <c r="W113" s="270"/>
      <c r="X113" s="270"/>
      <c r="Y113" s="270"/>
      <c r="Z113" s="270"/>
      <c r="AA113" s="270"/>
      <c r="AB113" s="270"/>
      <c r="AC113" s="270"/>
      <c r="AD113" s="270"/>
      <c r="AE113" s="270"/>
      <c r="AT113" s="48" t="s">
        <v>483</v>
      </c>
      <c r="AU113" s="48" t="s">
        <v>131</v>
      </c>
    </row>
    <row r="114" spans="1:65" s="126" customFormat="1" ht="22.9" customHeight="1">
      <c r="B114" s="127"/>
      <c r="C114" s="128"/>
      <c r="D114" s="129" t="s">
        <v>472</v>
      </c>
      <c r="E114" s="141" t="s">
        <v>1339</v>
      </c>
      <c r="F114" s="141" t="s">
        <v>1340</v>
      </c>
      <c r="G114" s="128"/>
      <c r="H114" s="128"/>
      <c r="I114" s="131"/>
      <c r="J114" s="142">
        <f>BK114</f>
        <v>0</v>
      </c>
      <c r="K114" s="128"/>
      <c r="L114" s="133"/>
      <c r="M114" s="134"/>
      <c r="N114" s="135"/>
      <c r="O114" s="135"/>
      <c r="P114" s="136">
        <f>SUM(P115:P121)</f>
        <v>0</v>
      </c>
      <c r="Q114" s="135"/>
      <c r="R114" s="136">
        <f>SUM(R115:R121)</f>
        <v>0</v>
      </c>
      <c r="S114" s="135"/>
      <c r="T114" s="137">
        <f>SUM(T115:T121)</f>
        <v>0</v>
      </c>
      <c r="AR114" s="138" t="s">
        <v>160</v>
      </c>
      <c r="AT114" s="139" t="s">
        <v>472</v>
      </c>
      <c r="AU114" s="139" t="s">
        <v>62</v>
      </c>
      <c r="AY114" s="138" t="s">
        <v>475</v>
      </c>
      <c r="BK114" s="140">
        <f>SUM(BK115:BK121)</f>
        <v>0</v>
      </c>
    </row>
    <row r="115" spans="1:65" s="56" customFormat="1" ht="16.5" customHeight="1">
      <c r="A115" s="270"/>
      <c r="B115" s="80"/>
      <c r="C115" s="143" t="s">
        <v>530</v>
      </c>
      <c r="D115" s="143" t="s">
        <v>476</v>
      </c>
      <c r="E115" s="144" t="s">
        <v>1341</v>
      </c>
      <c r="F115" s="145" t="s">
        <v>1342</v>
      </c>
      <c r="G115" s="146" t="s">
        <v>1303</v>
      </c>
      <c r="H115" s="147">
        <v>7</v>
      </c>
      <c r="I115" s="148"/>
      <c r="J115" s="149">
        <f>ROUND(I115*H115,2)</f>
        <v>0</v>
      </c>
      <c r="K115" s="145" t="s">
        <v>480</v>
      </c>
      <c r="L115" s="54"/>
      <c r="M115" s="150" t="s">
        <v>40</v>
      </c>
      <c r="N115" s="151" t="s">
        <v>439</v>
      </c>
      <c r="O115" s="152"/>
      <c r="P115" s="153">
        <f>O115*H115</f>
        <v>0</v>
      </c>
      <c r="Q115" s="153">
        <v>0</v>
      </c>
      <c r="R115" s="153">
        <f>Q115*H115</f>
        <v>0</v>
      </c>
      <c r="S115" s="153">
        <v>0</v>
      </c>
      <c r="T115" s="154">
        <f>S115*H115</f>
        <v>0</v>
      </c>
      <c r="U115" s="270"/>
      <c r="V115" s="270"/>
      <c r="W115" s="270"/>
      <c r="X115" s="270"/>
      <c r="Y115" s="270"/>
      <c r="Z115" s="270"/>
      <c r="AA115" s="270"/>
      <c r="AB115" s="270"/>
      <c r="AC115" s="270"/>
      <c r="AD115" s="270"/>
      <c r="AE115" s="270"/>
      <c r="AR115" s="155" t="s">
        <v>1304</v>
      </c>
      <c r="AT115" s="155" t="s">
        <v>476</v>
      </c>
      <c r="AU115" s="155" t="s">
        <v>131</v>
      </c>
      <c r="AY115" s="48" t="s">
        <v>475</v>
      </c>
      <c r="BE115" s="156">
        <f>IF(N115="základní",J115,0)</f>
        <v>0</v>
      </c>
      <c r="BF115" s="156">
        <f>IF(N115="snížená",J115,0)</f>
        <v>0</v>
      </c>
      <c r="BG115" s="156">
        <f>IF(N115="zákl. přenesená",J115,0)</f>
        <v>0</v>
      </c>
      <c r="BH115" s="156">
        <f>IF(N115="sníž. přenesená",J115,0)</f>
        <v>0</v>
      </c>
      <c r="BI115" s="156">
        <f>IF(N115="nulová",J115,0)</f>
        <v>0</v>
      </c>
      <c r="BJ115" s="48" t="s">
        <v>62</v>
      </c>
      <c r="BK115" s="156">
        <f>ROUND(I115*H115,2)</f>
        <v>0</v>
      </c>
      <c r="BL115" s="48" t="s">
        <v>1304</v>
      </c>
      <c r="BM115" s="155" t="s">
        <v>1343</v>
      </c>
    </row>
    <row r="116" spans="1:65" s="56" customFormat="1">
      <c r="A116" s="270"/>
      <c r="B116" s="80"/>
      <c r="C116" s="266"/>
      <c r="D116" s="157" t="s">
        <v>44</v>
      </c>
      <c r="E116" s="266"/>
      <c r="F116" s="158" t="s">
        <v>1342</v>
      </c>
      <c r="G116" s="266"/>
      <c r="H116" s="266"/>
      <c r="I116" s="159"/>
      <c r="J116" s="266"/>
      <c r="K116" s="266"/>
      <c r="L116" s="54"/>
      <c r="M116" s="160"/>
      <c r="N116" s="161"/>
      <c r="O116" s="152"/>
      <c r="P116" s="152"/>
      <c r="Q116" s="152"/>
      <c r="R116" s="152"/>
      <c r="S116" s="152"/>
      <c r="T116" s="162"/>
      <c r="U116" s="270"/>
      <c r="V116" s="270"/>
      <c r="W116" s="270"/>
      <c r="X116" s="270"/>
      <c r="Y116" s="270"/>
      <c r="Z116" s="270"/>
      <c r="AA116" s="270"/>
      <c r="AB116" s="270"/>
      <c r="AC116" s="270"/>
      <c r="AD116" s="270"/>
      <c r="AE116" s="270"/>
      <c r="AT116" s="48" t="s">
        <v>44</v>
      </c>
      <c r="AU116" s="48" t="s">
        <v>131</v>
      </c>
    </row>
    <row r="117" spans="1:65" s="56" customFormat="1">
      <c r="A117" s="270"/>
      <c r="B117" s="80"/>
      <c r="C117" s="266"/>
      <c r="D117" s="163" t="s">
        <v>483</v>
      </c>
      <c r="E117" s="266"/>
      <c r="F117" s="164" t="s">
        <v>1344</v>
      </c>
      <c r="G117" s="266"/>
      <c r="H117" s="266"/>
      <c r="I117" s="159"/>
      <c r="J117" s="266"/>
      <c r="K117" s="266"/>
      <c r="L117" s="54"/>
      <c r="M117" s="160"/>
      <c r="N117" s="161"/>
      <c r="O117" s="152"/>
      <c r="P117" s="152"/>
      <c r="Q117" s="152"/>
      <c r="R117" s="152"/>
      <c r="S117" s="152"/>
      <c r="T117" s="162"/>
      <c r="U117" s="270"/>
      <c r="V117" s="270"/>
      <c r="W117" s="270"/>
      <c r="X117" s="270"/>
      <c r="Y117" s="270"/>
      <c r="Z117" s="270"/>
      <c r="AA117" s="270"/>
      <c r="AB117" s="270"/>
      <c r="AC117" s="270"/>
      <c r="AD117" s="270"/>
      <c r="AE117" s="270"/>
      <c r="AT117" s="48" t="s">
        <v>483</v>
      </c>
      <c r="AU117" s="48" t="s">
        <v>131</v>
      </c>
    </row>
    <row r="118" spans="1:65" s="56" customFormat="1" ht="19.5">
      <c r="A118" s="270"/>
      <c r="B118" s="80"/>
      <c r="C118" s="266"/>
      <c r="D118" s="157" t="s">
        <v>38</v>
      </c>
      <c r="E118" s="266"/>
      <c r="F118" s="165" t="s">
        <v>1345</v>
      </c>
      <c r="G118" s="266"/>
      <c r="H118" s="266"/>
      <c r="I118" s="159"/>
      <c r="J118" s="266"/>
      <c r="K118" s="266"/>
      <c r="L118" s="54"/>
      <c r="M118" s="160"/>
      <c r="N118" s="161"/>
      <c r="O118" s="152"/>
      <c r="P118" s="152"/>
      <c r="Q118" s="152"/>
      <c r="R118" s="152"/>
      <c r="S118" s="152"/>
      <c r="T118" s="162"/>
      <c r="U118" s="270"/>
      <c r="V118" s="270"/>
      <c r="W118" s="270"/>
      <c r="X118" s="270"/>
      <c r="Y118" s="270"/>
      <c r="Z118" s="270"/>
      <c r="AA118" s="270"/>
      <c r="AB118" s="270"/>
      <c r="AC118" s="270"/>
      <c r="AD118" s="270"/>
      <c r="AE118" s="270"/>
      <c r="AT118" s="48" t="s">
        <v>38</v>
      </c>
      <c r="AU118" s="48" t="s">
        <v>131</v>
      </c>
    </row>
    <row r="119" spans="1:65" s="56" customFormat="1" ht="16.5" customHeight="1">
      <c r="A119" s="270"/>
      <c r="B119" s="80"/>
      <c r="C119" s="143" t="s">
        <v>536</v>
      </c>
      <c r="D119" s="143" t="s">
        <v>476</v>
      </c>
      <c r="E119" s="144" t="s">
        <v>1346</v>
      </c>
      <c r="F119" s="145" t="s">
        <v>1347</v>
      </c>
      <c r="G119" s="146" t="s">
        <v>1303</v>
      </c>
      <c r="H119" s="147">
        <v>1</v>
      </c>
      <c r="I119" s="148"/>
      <c r="J119" s="149">
        <f>ROUND(I119*H119,2)</f>
        <v>0</v>
      </c>
      <c r="K119" s="145" t="s">
        <v>480</v>
      </c>
      <c r="L119" s="54"/>
      <c r="M119" s="150" t="s">
        <v>40</v>
      </c>
      <c r="N119" s="151" t="s">
        <v>439</v>
      </c>
      <c r="O119" s="152"/>
      <c r="P119" s="153">
        <f>O119*H119</f>
        <v>0</v>
      </c>
      <c r="Q119" s="153">
        <v>0</v>
      </c>
      <c r="R119" s="153">
        <f>Q119*H119</f>
        <v>0</v>
      </c>
      <c r="S119" s="153">
        <v>0</v>
      </c>
      <c r="T119" s="154">
        <f>S119*H119</f>
        <v>0</v>
      </c>
      <c r="U119" s="270"/>
      <c r="V119" s="270"/>
      <c r="W119" s="270"/>
      <c r="X119" s="270"/>
      <c r="Y119" s="270"/>
      <c r="Z119" s="270"/>
      <c r="AA119" s="270"/>
      <c r="AB119" s="270"/>
      <c r="AC119" s="270"/>
      <c r="AD119" s="270"/>
      <c r="AE119" s="270"/>
      <c r="AR119" s="155" t="s">
        <v>1304</v>
      </c>
      <c r="AT119" s="155" t="s">
        <v>476</v>
      </c>
      <c r="AU119" s="155" t="s">
        <v>131</v>
      </c>
      <c r="AY119" s="48" t="s">
        <v>475</v>
      </c>
      <c r="BE119" s="156">
        <f>IF(N119="základní",J119,0)</f>
        <v>0</v>
      </c>
      <c r="BF119" s="156">
        <f>IF(N119="snížená",J119,0)</f>
        <v>0</v>
      </c>
      <c r="BG119" s="156">
        <f>IF(N119="zákl. přenesená",J119,0)</f>
        <v>0</v>
      </c>
      <c r="BH119" s="156">
        <f>IF(N119="sníž. přenesená",J119,0)</f>
        <v>0</v>
      </c>
      <c r="BI119" s="156">
        <f>IF(N119="nulová",J119,0)</f>
        <v>0</v>
      </c>
      <c r="BJ119" s="48" t="s">
        <v>62</v>
      </c>
      <c r="BK119" s="156">
        <f>ROUND(I119*H119,2)</f>
        <v>0</v>
      </c>
      <c r="BL119" s="48" t="s">
        <v>1304</v>
      </c>
      <c r="BM119" s="155" t="s">
        <v>1348</v>
      </c>
    </row>
    <row r="120" spans="1:65" s="56" customFormat="1">
      <c r="A120" s="270"/>
      <c r="B120" s="80"/>
      <c r="C120" s="266"/>
      <c r="D120" s="157" t="s">
        <v>44</v>
      </c>
      <c r="E120" s="266"/>
      <c r="F120" s="158" t="s">
        <v>1347</v>
      </c>
      <c r="G120" s="266"/>
      <c r="H120" s="266"/>
      <c r="I120" s="159"/>
      <c r="J120" s="266"/>
      <c r="K120" s="266"/>
      <c r="L120" s="54"/>
      <c r="M120" s="160"/>
      <c r="N120" s="161"/>
      <c r="O120" s="152"/>
      <c r="P120" s="152"/>
      <c r="Q120" s="152"/>
      <c r="R120" s="152"/>
      <c r="S120" s="152"/>
      <c r="T120" s="162"/>
      <c r="U120" s="270"/>
      <c r="V120" s="270"/>
      <c r="W120" s="270"/>
      <c r="X120" s="270"/>
      <c r="Y120" s="270"/>
      <c r="Z120" s="270"/>
      <c r="AA120" s="270"/>
      <c r="AB120" s="270"/>
      <c r="AC120" s="270"/>
      <c r="AD120" s="270"/>
      <c r="AE120" s="270"/>
      <c r="AT120" s="48" t="s">
        <v>44</v>
      </c>
      <c r="AU120" s="48" t="s">
        <v>131</v>
      </c>
    </row>
    <row r="121" spans="1:65" s="56" customFormat="1">
      <c r="A121" s="270"/>
      <c r="B121" s="80"/>
      <c r="C121" s="266"/>
      <c r="D121" s="163" t="s">
        <v>483</v>
      </c>
      <c r="E121" s="266"/>
      <c r="F121" s="164" t="s">
        <v>1349</v>
      </c>
      <c r="G121" s="266"/>
      <c r="H121" s="266"/>
      <c r="I121" s="159"/>
      <c r="J121" s="266"/>
      <c r="K121" s="266"/>
      <c r="L121" s="54"/>
      <c r="M121" s="160"/>
      <c r="N121" s="161"/>
      <c r="O121" s="152"/>
      <c r="P121" s="152"/>
      <c r="Q121" s="152"/>
      <c r="R121" s="152"/>
      <c r="S121" s="152"/>
      <c r="T121" s="162"/>
      <c r="U121" s="270"/>
      <c r="V121" s="270"/>
      <c r="W121" s="270"/>
      <c r="X121" s="270"/>
      <c r="Y121" s="270"/>
      <c r="Z121" s="270"/>
      <c r="AA121" s="270"/>
      <c r="AB121" s="270"/>
      <c r="AC121" s="270"/>
      <c r="AD121" s="270"/>
      <c r="AE121" s="270"/>
      <c r="AT121" s="48" t="s">
        <v>483</v>
      </c>
      <c r="AU121" s="48" t="s">
        <v>131</v>
      </c>
    </row>
    <row r="122" spans="1:65" s="126" customFormat="1" ht="22.9" customHeight="1">
      <c r="B122" s="127"/>
      <c r="C122" s="128"/>
      <c r="D122" s="129" t="s">
        <v>472</v>
      </c>
      <c r="E122" s="141" t="s">
        <v>1350</v>
      </c>
      <c r="F122" s="141" t="s">
        <v>1351</v>
      </c>
      <c r="G122" s="128"/>
      <c r="H122" s="128"/>
      <c r="I122" s="131"/>
      <c r="J122" s="142">
        <f>BK122</f>
        <v>0</v>
      </c>
      <c r="K122" s="128"/>
      <c r="L122" s="133"/>
      <c r="M122" s="134"/>
      <c r="N122" s="135"/>
      <c r="O122" s="135"/>
      <c r="P122" s="136">
        <f>SUM(P123:P125)</f>
        <v>0</v>
      </c>
      <c r="Q122" s="135"/>
      <c r="R122" s="136">
        <f>SUM(R123:R125)</f>
        <v>0</v>
      </c>
      <c r="S122" s="135"/>
      <c r="T122" s="137">
        <f>SUM(T123:T125)</f>
        <v>0</v>
      </c>
      <c r="AR122" s="138" t="s">
        <v>160</v>
      </c>
      <c r="AT122" s="139" t="s">
        <v>472</v>
      </c>
      <c r="AU122" s="139" t="s">
        <v>62</v>
      </c>
      <c r="AY122" s="138" t="s">
        <v>475</v>
      </c>
      <c r="BK122" s="140">
        <f>SUM(BK123:BK125)</f>
        <v>0</v>
      </c>
    </row>
    <row r="123" spans="1:65" s="56" customFormat="1" ht="16.5" customHeight="1">
      <c r="A123" s="270"/>
      <c r="B123" s="80"/>
      <c r="C123" s="143" t="s">
        <v>543</v>
      </c>
      <c r="D123" s="143" t="s">
        <v>476</v>
      </c>
      <c r="E123" s="144" t="s">
        <v>1352</v>
      </c>
      <c r="F123" s="145" t="s">
        <v>1353</v>
      </c>
      <c r="G123" s="146" t="s">
        <v>1303</v>
      </c>
      <c r="H123" s="147">
        <v>1</v>
      </c>
      <c r="I123" s="148"/>
      <c r="J123" s="149">
        <f>ROUND(I123*H123,2)</f>
        <v>0</v>
      </c>
      <c r="K123" s="145" t="s">
        <v>480</v>
      </c>
      <c r="L123" s="54"/>
      <c r="M123" s="150" t="s">
        <v>40</v>
      </c>
      <c r="N123" s="151" t="s">
        <v>439</v>
      </c>
      <c r="O123" s="152"/>
      <c r="P123" s="153">
        <f>O123*H123</f>
        <v>0</v>
      </c>
      <c r="Q123" s="153">
        <v>0</v>
      </c>
      <c r="R123" s="153">
        <f>Q123*H123</f>
        <v>0</v>
      </c>
      <c r="S123" s="153">
        <v>0</v>
      </c>
      <c r="T123" s="154">
        <f>S123*H123</f>
        <v>0</v>
      </c>
      <c r="U123" s="270"/>
      <c r="V123" s="270"/>
      <c r="W123" s="270"/>
      <c r="X123" s="270"/>
      <c r="Y123" s="270"/>
      <c r="Z123" s="270"/>
      <c r="AA123" s="270"/>
      <c r="AB123" s="270"/>
      <c r="AC123" s="270"/>
      <c r="AD123" s="270"/>
      <c r="AE123" s="270"/>
      <c r="AR123" s="155" t="s">
        <v>1304</v>
      </c>
      <c r="AT123" s="155" t="s">
        <v>476</v>
      </c>
      <c r="AU123" s="155" t="s">
        <v>131</v>
      </c>
      <c r="AY123" s="48" t="s">
        <v>475</v>
      </c>
      <c r="BE123" s="156">
        <f>IF(N123="základní",J123,0)</f>
        <v>0</v>
      </c>
      <c r="BF123" s="156">
        <f>IF(N123="snížená",J123,0)</f>
        <v>0</v>
      </c>
      <c r="BG123" s="156">
        <f>IF(N123="zákl. přenesená",J123,0)</f>
        <v>0</v>
      </c>
      <c r="BH123" s="156">
        <f>IF(N123="sníž. přenesená",J123,0)</f>
        <v>0</v>
      </c>
      <c r="BI123" s="156">
        <f>IF(N123="nulová",J123,0)</f>
        <v>0</v>
      </c>
      <c r="BJ123" s="48" t="s">
        <v>62</v>
      </c>
      <c r="BK123" s="156">
        <f>ROUND(I123*H123,2)</f>
        <v>0</v>
      </c>
      <c r="BL123" s="48" t="s">
        <v>1304</v>
      </c>
      <c r="BM123" s="155" t="s">
        <v>1354</v>
      </c>
    </row>
    <row r="124" spans="1:65" s="56" customFormat="1">
      <c r="A124" s="270"/>
      <c r="B124" s="80"/>
      <c r="C124" s="266"/>
      <c r="D124" s="157" t="s">
        <v>44</v>
      </c>
      <c r="E124" s="266"/>
      <c r="F124" s="158" t="s">
        <v>1353</v>
      </c>
      <c r="G124" s="266"/>
      <c r="H124" s="266"/>
      <c r="I124" s="159"/>
      <c r="J124" s="266"/>
      <c r="K124" s="266"/>
      <c r="L124" s="54"/>
      <c r="M124" s="160"/>
      <c r="N124" s="161"/>
      <c r="O124" s="152"/>
      <c r="P124" s="152"/>
      <c r="Q124" s="152"/>
      <c r="R124" s="152"/>
      <c r="S124" s="152"/>
      <c r="T124" s="162"/>
      <c r="U124" s="270"/>
      <c r="V124" s="270"/>
      <c r="W124" s="270"/>
      <c r="X124" s="270"/>
      <c r="Y124" s="270"/>
      <c r="Z124" s="270"/>
      <c r="AA124" s="270"/>
      <c r="AB124" s="270"/>
      <c r="AC124" s="270"/>
      <c r="AD124" s="270"/>
      <c r="AE124" s="270"/>
      <c r="AT124" s="48" t="s">
        <v>44</v>
      </c>
      <c r="AU124" s="48" t="s">
        <v>131</v>
      </c>
    </row>
    <row r="125" spans="1:65" s="56" customFormat="1">
      <c r="A125" s="270"/>
      <c r="B125" s="80"/>
      <c r="C125" s="266"/>
      <c r="D125" s="163" t="s">
        <v>483</v>
      </c>
      <c r="E125" s="266"/>
      <c r="F125" s="164" t="s">
        <v>1355</v>
      </c>
      <c r="G125" s="266"/>
      <c r="H125" s="266"/>
      <c r="I125" s="159"/>
      <c r="J125" s="266"/>
      <c r="K125" s="266"/>
      <c r="L125" s="54"/>
      <c r="M125" s="223"/>
      <c r="N125" s="224"/>
      <c r="O125" s="225"/>
      <c r="P125" s="225"/>
      <c r="Q125" s="225"/>
      <c r="R125" s="225"/>
      <c r="S125" s="225"/>
      <c r="T125" s="226"/>
      <c r="U125" s="270"/>
      <c r="V125" s="270"/>
      <c r="W125" s="270"/>
      <c r="X125" s="270"/>
      <c r="Y125" s="270"/>
      <c r="Z125" s="270"/>
      <c r="AA125" s="270"/>
      <c r="AB125" s="270"/>
      <c r="AC125" s="270"/>
      <c r="AD125" s="270"/>
      <c r="AE125" s="270"/>
      <c r="AT125" s="48" t="s">
        <v>483</v>
      </c>
      <c r="AU125" s="48" t="s">
        <v>131</v>
      </c>
    </row>
    <row r="126" spans="1:65" s="56" customFormat="1" ht="6.95" customHeight="1">
      <c r="A126" s="270"/>
      <c r="B126" s="104"/>
      <c r="C126" s="105"/>
      <c r="D126" s="105"/>
      <c r="E126" s="105"/>
      <c r="F126" s="105"/>
      <c r="G126" s="105"/>
      <c r="H126" s="105"/>
      <c r="I126" s="105"/>
      <c r="J126" s="105"/>
      <c r="K126" s="105"/>
      <c r="L126" s="54"/>
      <c r="M126" s="270"/>
      <c r="O126" s="270"/>
      <c r="P126" s="270"/>
      <c r="Q126" s="270"/>
      <c r="R126" s="270"/>
      <c r="S126" s="270"/>
      <c r="T126" s="270"/>
      <c r="U126" s="270"/>
      <c r="V126" s="270"/>
      <c r="W126" s="270"/>
      <c r="X126" s="270"/>
      <c r="Y126" s="270"/>
      <c r="Z126" s="270"/>
      <c r="AA126" s="270"/>
      <c r="AB126" s="270"/>
      <c r="AC126" s="270"/>
      <c r="AD126" s="270"/>
      <c r="AE126" s="270"/>
    </row>
  </sheetData>
  <sheetProtection algorithmName="SHA-512" hashValue="xuiPS/RSKBHZINmguwyjPBx8CVqZkza4DT/0iLLvJ/JVkbkDJMd6RV6n3o3tLrFCxhN2HbjCu2YbgFPe2LYcXg==" saltValue="Jzkgoq4k0EGI62P8+1SwKZuMK6sbUruvctWUImVplrXTFNMLNKbnGTONB15GSla1IxlVkqC6Q5nx+xRclLEoMQ==" spinCount="100000" sheet="1" objects="1" scenarios="1" formatColumns="0" formatRows="0" autoFilter="0"/>
  <autoFilter ref="C83:K125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9" r:id="rId1"/>
    <hyperlink ref="F95" r:id="rId2"/>
    <hyperlink ref="F98" r:id="rId3"/>
    <hyperlink ref="F101" r:id="rId4"/>
    <hyperlink ref="F104" r:id="rId5"/>
    <hyperlink ref="F107" r:id="rId6"/>
    <hyperlink ref="F110" r:id="rId7"/>
    <hyperlink ref="F113" r:id="rId8"/>
    <hyperlink ref="F117" r:id="rId9"/>
    <hyperlink ref="F121" r:id="rId10"/>
    <hyperlink ref="F125" r:id="rId1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9"/>
  <sheetViews>
    <sheetView showGridLines="0" topLeftCell="A109" zoomScale="110" zoomScaleNormal="110" workbookViewId="0"/>
  </sheetViews>
  <sheetFormatPr defaultRowHeight="11.25"/>
  <cols>
    <col min="1" max="1" width="7.140625" style="361" customWidth="1"/>
    <col min="2" max="2" width="1.42578125" style="361" customWidth="1"/>
    <col min="3" max="4" width="4.28515625" style="361" customWidth="1"/>
    <col min="5" max="5" width="10" style="361" customWidth="1"/>
    <col min="6" max="6" width="7.85546875" style="361" customWidth="1"/>
    <col min="7" max="7" width="4.28515625" style="361" customWidth="1"/>
    <col min="8" max="8" width="66.7109375" style="361" customWidth="1"/>
    <col min="9" max="10" width="17.140625" style="361" customWidth="1"/>
    <col min="11" max="11" width="1.42578125" style="361" customWidth="1"/>
    <col min="12" max="16384" width="9.140625" style="268"/>
  </cols>
  <sheetData>
    <row r="1" spans="2:11" s="268" customFormat="1" ht="37.5" customHeight="1"/>
    <row r="2" spans="2:11" s="268" customFormat="1" ht="7.5" customHeight="1">
      <c r="B2" s="273"/>
      <c r="C2" s="274"/>
      <c r="D2" s="274"/>
      <c r="E2" s="274"/>
      <c r="F2" s="274"/>
      <c r="G2" s="274"/>
      <c r="H2" s="274"/>
      <c r="I2" s="274"/>
      <c r="J2" s="274"/>
      <c r="K2" s="275"/>
    </row>
    <row r="3" spans="2:11" s="278" customFormat="1" ht="45" customHeight="1">
      <c r="B3" s="276"/>
      <c r="C3" s="383" t="s">
        <v>1360</v>
      </c>
      <c r="D3" s="383"/>
      <c r="E3" s="383"/>
      <c r="F3" s="383"/>
      <c r="G3" s="383"/>
      <c r="H3" s="383"/>
      <c r="I3" s="383"/>
      <c r="J3" s="383"/>
      <c r="K3" s="277"/>
    </row>
    <row r="4" spans="2:11" s="268" customFormat="1" ht="25.5" customHeight="1">
      <c r="B4" s="279"/>
      <c r="C4" s="384" t="s">
        <v>1361</v>
      </c>
      <c r="D4" s="384"/>
      <c r="E4" s="384"/>
      <c r="F4" s="384"/>
      <c r="G4" s="384"/>
      <c r="H4" s="384"/>
      <c r="I4" s="384"/>
      <c r="J4" s="384"/>
      <c r="K4" s="280"/>
    </row>
    <row r="5" spans="2:11" s="268" customFormat="1" ht="5.25" customHeight="1">
      <c r="B5" s="279"/>
      <c r="C5" s="281"/>
      <c r="D5" s="281"/>
      <c r="E5" s="281"/>
      <c r="F5" s="281"/>
      <c r="G5" s="281"/>
      <c r="H5" s="281"/>
      <c r="I5" s="281"/>
      <c r="J5" s="281"/>
      <c r="K5" s="280"/>
    </row>
    <row r="6" spans="2:11" s="268" customFormat="1" ht="15" customHeight="1">
      <c r="B6" s="279"/>
      <c r="C6" s="382" t="s">
        <v>1362</v>
      </c>
      <c r="D6" s="382"/>
      <c r="E6" s="382"/>
      <c r="F6" s="382"/>
      <c r="G6" s="382"/>
      <c r="H6" s="382"/>
      <c r="I6" s="382"/>
      <c r="J6" s="382"/>
      <c r="K6" s="280"/>
    </row>
    <row r="7" spans="2:11" s="268" customFormat="1" ht="15" customHeight="1">
      <c r="B7" s="282"/>
      <c r="C7" s="382" t="s">
        <v>1363</v>
      </c>
      <c r="D7" s="382"/>
      <c r="E7" s="382"/>
      <c r="F7" s="382"/>
      <c r="G7" s="382"/>
      <c r="H7" s="382"/>
      <c r="I7" s="382"/>
      <c r="J7" s="382"/>
      <c r="K7" s="280"/>
    </row>
    <row r="8" spans="2:11" s="268" customFormat="1" ht="12.75" customHeight="1">
      <c r="B8" s="282"/>
      <c r="C8" s="283"/>
      <c r="D8" s="283"/>
      <c r="E8" s="283"/>
      <c r="F8" s="283"/>
      <c r="G8" s="283"/>
      <c r="H8" s="283"/>
      <c r="I8" s="283"/>
      <c r="J8" s="283"/>
      <c r="K8" s="280"/>
    </row>
    <row r="9" spans="2:11" s="268" customFormat="1" ht="15" customHeight="1">
      <c r="B9" s="282"/>
      <c r="C9" s="382" t="s">
        <v>1364</v>
      </c>
      <c r="D9" s="382"/>
      <c r="E9" s="382"/>
      <c r="F9" s="382"/>
      <c r="G9" s="382"/>
      <c r="H9" s="382"/>
      <c r="I9" s="382"/>
      <c r="J9" s="382"/>
      <c r="K9" s="280"/>
    </row>
    <row r="10" spans="2:11" s="268" customFormat="1" ht="15" customHeight="1">
      <c r="B10" s="282"/>
      <c r="C10" s="283"/>
      <c r="D10" s="382" t="s">
        <v>1365</v>
      </c>
      <c r="E10" s="382"/>
      <c r="F10" s="382"/>
      <c r="G10" s="382"/>
      <c r="H10" s="382"/>
      <c r="I10" s="382"/>
      <c r="J10" s="382"/>
      <c r="K10" s="280"/>
    </row>
    <row r="11" spans="2:11" s="268" customFormat="1" ht="15" customHeight="1">
      <c r="B11" s="282"/>
      <c r="C11" s="284"/>
      <c r="D11" s="382" t="s">
        <v>1366</v>
      </c>
      <c r="E11" s="382"/>
      <c r="F11" s="382"/>
      <c r="G11" s="382"/>
      <c r="H11" s="382"/>
      <c r="I11" s="382"/>
      <c r="J11" s="382"/>
      <c r="K11" s="280"/>
    </row>
    <row r="12" spans="2:11" s="268" customFormat="1" ht="15" customHeight="1">
      <c r="B12" s="282"/>
      <c r="C12" s="284"/>
      <c r="D12" s="283"/>
      <c r="E12" s="283"/>
      <c r="F12" s="283"/>
      <c r="G12" s="283"/>
      <c r="H12" s="283"/>
      <c r="I12" s="283"/>
      <c r="J12" s="283"/>
      <c r="K12" s="280"/>
    </row>
    <row r="13" spans="2:11" s="268" customFormat="1" ht="15" customHeight="1">
      <c r="B13" s="282"/>
      <c r="C13" s="284"/>
      <c r="D13" s="285" t="s">
        <v>1367</v>
      </c>
      <c r="E13" s="283"/>
      <c r="F13" s="283"/>
      <c r="G13" s="283"/>
      <c r="H13" s="283"/>
      <c r="I13" s="283"/>
      <c r="J13" s="283"/>
      <c r="K13" s="280"/>
    </row>
    <row r="14" spans="2:11" s="268" customFormat="1" ht="12.75" customHeight="1">
      <c r="B14" s="282"/>
      <c r="C14" s="284"/>
      <c r="D14" s="284"/>
      <c r="E14" s="284"/>
      <c r="F14" s="284"/>
      <c r="G14" s="284"/>
      <c r="H14" s="284"/>
      <c r="I14" s="284"/>
      <c r="J14" s="284"/>
      <c r="K14" s="280"/>
    </row>
    <row r="15" spans="2:11" s="268" customFormat="1" ht="15" customHeight="1">
      <c r="B15" s="282"/>
      <c r="C15" s="284"/>
      <c r="D15" s="382" t="s">
        <v>1368</v>
      </c>
      <c r="E15" s="382"/>
      <c r="F15" s="382"/>
      <c r="G15" s="382"/>
      <c r="H15" s="382"/>
      <c r="I15" s="382"/>
      <c r="J15" s="382"/>
      <c r="K15" s="280"/>
    </row>
    <row r="16" spans="2:11" s="268" customFormat="1" ht="15" customHeight="1">
      <c r="B16" s="282"/>
      <c r="C16" s="284"/>
      <c r="D16" s="382" t="s">
        <v>1369</v>
      </c>
      <c r="E16" s="382"/>
      <c r="F16" s="382"/>
      <c r="G16" s="382"/>
      <c r="H16" s="382"/>
      <c r="I16" s="382"/>
      <c r="J16" s="382"/>
      <c r="K16" s="280"/>
    </row>
    <row r="17" spans="2:11" s="268" customFormat="1" ht="15" customHeight="1">
      <c r="B17" s="282"/>
      <c r="C17" s="284"/>
      <c r="D17" s="382" t="s">
        <v>1370</v>
      </c>
      <c r="E17" s="382"/>
      <c r="F17" s="382"/>
      <c r="G17" s="382"/>
      <c r="H17" s="382"/>
      <c r="I17" s="382"/>
      <c r="J17" s="382"/>
      <c r="K17" s="280"/>
    </row>
    <row r="18" spans="2:11" s="268" customFormat="1" ht="15" customHeight="1">
      <c r="B18" s="282"/>
      <c r="C18" s="284"/>
      <c r="D18" s="284"/>
      <c r="E18" s="286" t="s">
        <v>1371</v>
      </c>
      <c r="F18" s="382" t="s">
        <v>1372</v>
      </c>
      <c r="G18" s="382"/>
      <c r="H18" s="382"/>
      <c r="I18" s="382"/>
      <c r="J18" s="382"/>
      <c r="K18" s="280"/>
    </row>
    <row r="19" spans="2:11" s="268" customFormat="1" ht="15" customHeight="1">
      <c r="B19" s="282"/>
      <c r="C19" s="284"/>
      <c r="D19" s="284"/>
      <c r="E19" s="286" t="s">
        <v>1373</v>
      </c>
      <c r="F19" s="382" t="s">
        <v>1374</v>
      </c>
      <c r="G19" s="382"/>
      <c r="H19" s="382"/>
      <c r="I19" s="382"/>
      <c r="J19" s="382"/>
      <c r="K19" s="280"/>
    </row>
    <row r="20" spans="2:11" s="268" customFormat="1" ht="15" customHeight="1">
      <c r="B20" s="282"/>
      <c r="C20" s="284"/>
      <c r="D20" s="284"/>
      <c r="E20" s="286" t="s">
        <v>1375</v>
      </c>
      <c r="F20" s="382" t="s">
        <v>1376</v>
      </c>
      <c r="G20" s="382"/>
      <c r="H20" s="382"/>
      <c r="I20" s="382"/>
      <c r="J20" s="382"/>
      <c r="K20" s="280"/>
    </row>
    <row r="21" spans="2:11" s="268" customFormat="1" ht="15" customHeight="1">
      <c r="B21" s="282"/>
      <c r="C21" s="284"/>
      <c r="D21" s="284"/>
      <c r="E21" s="286" t="s">
        <v>1377</v>
      </c>
      <c r="F21" s="382" t="s">
        <v>1378</v>
      </c>
      <c r="G21" s="382"/>
      <c r="H21" s="382"/>
      <c r="I21" s="382"/>
      <c r="J21" s="382"/>
      <c r="K21" s="280"/>
    </row>
    <row r="22" spans="2:11" s="268" customFormat="1" ht="15" customHeight="1">
      <c r="B22" s="282"/>
      <c r="C22" s="284"/>
      <c r="D22" s="284"/>
      <c r="E22" s="286" t="s">
        <v>1379</v>
      </c>
      <c r="F22" s="382" t="s">
        <v>1380</v>
      </c>
      <c r="G22" s="382"/>
      <c r="H22" s="382"/>
      <c r="I22" s="382"/>
      <c r="J22" s="382"/>
      <c r="K22" s="280"/>
    </row>
    <row r="23" spans="2:11" s="268" customFormat="1" ht="15" customHeight="1">
      <c r="B23" s="282"/>
      <c r="C23" s="284"/>
      <c r="D23" s="284"/>
      <c r="E23" s="286" t="s">
        <v>1381</v>
      </c>
      <c r="F23" s="382" t="s">
        <v>1382</v>
      </c>
      <c r="G23" s="382"/>
      <c r="H23" s="382"/>
      <c r="I23" s="382"/>
      <c r="J23" s="382"/>
      <c r="K23" s="280"/>
    </row>
    <row r="24" spans="2:11" s="268" customFormat="1" ht="12.75" customHeight="1">
      <c r="B24" s="282"/>
      <c r="C24" s="284"/>
      <c r="D24" s="284"/>
      <c r="E24" s="284"/>
      <c r="F24" s="284"/>
      <c r="G24" s="284"/>
      <c r="H24" s="284"/>
      <c r="I24" s="284"/>
      <c r="J24" s="284"/>
      <c r="K24" s="280"/>
    </row>
    <row r="25" spans="2:11" s="268" customFormat="1" ht="15" customHeight="1">
      <c r="B25" s="282"/>
      <c r="C25" s="382" t="s">
        <v>1383</v>
      </c>
      <c r="D25" s="382"/>
      <c r="E25" s="382"/>
      <c r="F25" s="382"/>
      <c r="G25" s="382"/>
      <c r="H25" s="382"/>
      <c r="I25" s="382"/>
      <c r="J25" s="382"/>
      <c r="K25" s="280"/>
    </row>
    <row r="26" spans="2:11" s="268" customFormat="1" ht="15" customHeight="1">
      <c r="B26" s="282"/>
      <c r="C26" s="382" t="s">
        <v>1384</v>
      </c>
      <c r="D26" s="382"/>
      <c r="E26" s="382"/>
      <c r="F26" s="382"/>
      <c r="G26" s="382"/>
      <c r="H26" s="382"/>
      <c r="I26" s="382"/>
      <c r="J26" s="382"/>
      <c r="K26" s="280"/>
    </row>
    <row r="27" spans="2:11" s="268" customFormat="1" ht="15" customHeight="1">
      <c r="B27" s="282"/>
      <c r="C27" s="283"/>
      <c r="D27" s="382" t="s">
        <v>1385</v>
      </c>
      <c r="E27" s="382"/>
      <c r="F27" s="382"/>
      <c r="G27" s="382"/>
      <c r="H27" s="382"/>
      <c r="I27" s="382"/>
      <c r="J27" s="382"/>
      <c r="K27" s="280"/>
    </row>
    <row r="28" spans="2:11" s="268" customFormat="1" ht="15" customHeight="1">
      <c r="B28" s="282"/>
      <c r="C28" s="284"/>
      <c r="D28" s="382" t="s">
        <v>1386</v>
      </c>
      <c r="E28" s="382"/>
      <c r="F28" s="382"/>
      <c r="G28" s="382"/>
      <c r="H28" s="382"/>
      <c r="I28" s="382"/>
      <c r="J28" s="382"/>
      <c r="K28" s="280"/>
    </row>
    <row r="29" spans="2:11" s="268" customFormat="1" ht="12.75" customHeight="1">
      <c r="B29" s="282"/>
      <c r="C29" s="284"/>
      <c r="D29" s="284"/>
      <c r="E29" s="284"/>
      <c r="F29" s="284"/>
      <c r="G29" s="284"/>
      <c r="H29" s="284"/>
      <c r="I29" s="284"/>
      <c r="J29" s="284"/>
      <c r="K29" s="280"/>
    </row>
    <row r="30" spans="2:11" s="268" customFormat="1" ht="15" customHeight="1">
      <c r="B30" s="282"/>
      <c r="C30" s="284"/>
      <c r="D30" s="382" t="s">
        <v>1387</v>
      </c>
      <c r="E30" s="382"/>
      <c r="F30" s="382"/>
      <c r="G30" s="382"/>
      <c r="H30" s="382"/>
      <c r="I30" s="382"/>
      <c r="J30" s="382"/>
      <c r="K30" s="280"/>
    </row>
    <row r="31" spans="2:11" s="268" customFormat="1" ht="15" customHeight="1">
      <c r="B31" s="282"/>
      <c r="C31" s="284"/>
      <c r="D31" s="382" t="s">
        <v>1388</v>
      </c>
      <c r="E31" s="382"/>
      <c r="F31" s="382"/>
      <c r="G31" s="382"/>
      <c r="H31" s="382"/>
      <c r="I31" s="382"/>
      <c r="J31" s="382"/>
      <c r="K31" s="280"/>
    </row>
    <row r="32" spans="2:11" s="268" customFormat="1" ht="12.75" customHeight="1">
      <c r="B32" s="282"/>
      <c r="C32" s="284"/>
      <c r="D32" s="284"/>
      <c r="E32" s="284"/>
      <c r="F32" s="284"/>
      <c r="G32" s="284"/>
      <c r="H32" s="284"/>
      <c r="I32" s="284"/>
      <c r="J32" s="284"/>
      <c r="K32" s="280"/>
    </row>
    <row r="33" spans="2:11" s="268" customFormat="1" ht="15" customHeight="1">
      <c r="B33" s="282"/>
      <c r="C33" s="284"/>
      <c r="D33" s="382" t="s">
        <v>1389</v>
      </c>
      <c r="E33" s="382"/>
      <c r="F33" s="382"/>
      <c r="G33" s="382"/>
      <c r="H33" s="382"/>
      <c r="I33" s="382"/>
      <c r="J33" s="382"/>
      <c r="K33" s="280"/>
    </row>
    <row r="34" spans="2:11" s="268" customFormat="1" ht="15" customHeight="1">
      <c r="B34" s="282"/>
      <c r="C34" s="284"/>
      <c r="D34" s="382" t="s">
        <v>1390</v>
      </c>
      <c r="E34" s="382"/>
      <c r="F34" s="382"/>
      <c r="G34" s="382"/>
      <c r="H34" s="382"/>
      <c r="I34" s="382"/>
      <c r="J34" s="382"/>
      <c r="K34" s="280"/>
    </row>
    <row r="35" spans="2:11" s="268" customFormat="1" ht="15" customHeight="1">
      <c r="B35" s="282"/>
      <c r="C35" s="284"/>
      <c r="D35" s="382" t="s">
        <v>1391</v>
      </c>
      <c r="E35" s="382"/>
      <c r="F35" s="382"/>
      <c r="G35" s="382"/>
      <c r="H35" s="382"/>
      <c r="I35" s="382"/>
      <c r="J35" s="382"/>
      <c r="K35" s="280"/>
    </row>
    <row r="36" spans="2:11" s="268" customFormat="1" ht="15" customHeight="1">
      <c r="B36" s="282"/>
      <c r="C36" s="284"/>
      <c r="D36" s="283"/>
      <c r="E36" s="285" t="s">
        <v>462</v>
      </c>
      <c r="F36" s="283"/>
      <c r="G36" s="382" t="s">
        <v>1392</v>
      </c>
      <c r="H36" s="382"/>
      <c r="I36" s="382"/>
      <c r="J36" s="382"/>
      <c r="K36" s="280"/>
    </row>
    <row r="37" spans="2:11" s="268" customFormat="1" ht="30.75" customHeight="1">
      <c r="B37" s="282"/>
      <c r="C37" s="284"/>
      <c r="D37" s="283"/>
      <c r="E37" s="285" t="s">
        <v>1393</v>
      </c>
      <c r="F37" s="283"/>
      <c r="G37" s="382" t="s">
        <v>1394</v>
      </c>
      <c r="H37" s="382"/>
      <c r="I37" s="382"/>
      <c r="J37" s="382"/>
      <c r="K37" s="280"/>
    </row>
    <row r="38" spans="2:11" s="268" customFormat="1" ht="15" customHeight="1">
      <c r="B38" s="282"/>
      <c r="C38" s="284"/>
      <c r="D38" s="283"/>
      <c r="E38" s="285" t="s">
        <v>463</v>
      </c>
      <c r="F38" s="283"/>
      <c r="G38" s="382" t="s">
        <v>26</v>
      </c>
      <c r="H38" s="382"/>
      <c r="I38" s="382"/>
      <c r="J38" s="382"/>
      <c r="K38" s="280"/>
    </row>
    <row r="39" spans="2:11" s="268" customFormat="1" ht="15" customHeight="1">
      <c r="B39" s="282"/>
      <c r="C39" s="284"/>
      <c r="D39" s="283"/>
      <c r="E39" s="285" t="s">
        <v>7</v>
      </c>
      <c r="F39" s="283"/>
      <c r="G39" s="382" t="s">
        <v>1395</v>
      </c>
      <c r="H39" s="382"/>
      <c r="I39" s="382"/>
      <c r="J39" s="382"/>
      <c r="K39" s="280"/>
    </row>
    <row r="40" spans="2:11" s="268" customFormat="1" ht="15" customHeight="1">
      <c r="B40" s="282"/>
      <c r="C40" s="284"/>
      <c r="D40" s="283"/>
      <c r="E40" s="285" t="s">
        <v>29</v>
      </c>
      <c r="F40" s="283"/>
      <c r="G40" s="382" t="s">
        <v>1396</v>
      </c>
      <c r="H40" s="382"/>
      <c r="I40" s="382"/>
      <c r="J40" s="382"/>
      <c r="K40" s="280"/>
    </row>
    <row r="41" spans="2:11" s="268" customFormat="1" ht="15" customHeight="1">
      <c r="B41" s="282"/>
      <c r="C41" s="284"/>
      <c r="D41" s="283"/>
      <c r="E41" s="285" t="s">
        <v>30</v>
      </c>
      <c r="F41" s="283"/>
      <c r="G41" s="382" t="s">
        <v>1397</v>
      </c>
      <c r="H41" s="382"/>
      <c r="I41" s="382"/>
      <c r="J41" s="382"/>
      <c r="K41" s="280"/>
    </row>
    <row r="42" spans="2:11" s="268" customFormat="1" ht="15" customHeight="1">
      <c r="B42" s="282"/>
      <c r="C42" s="284"/>
      <c r="D42" s="283"/>
      <c r="E42" s="285" t="s">
        <v>1398</v>
      </c>
      <c r="F42" s="283"/>
      <c r="G42" s="382" t="s">
        <v>1399</v>
      </c>
      <c r="H42" s="382"/>
      <c r="I42" s="382"/>
      <c r="J42" s="382"/>
      <c r="K42" s="280"/>
    </row>
    <row r="43" spans="2:11" s="268" customFormat="1" ht="15" customHeight="1">
      <c r="B43" s="282"/>
      <c r="C43" s="284"/>
      <c r="D43" s="283"/>
      <c r="E43" s="285"/>
      <c r="F43" s="283"/>
      <c r="G43" s="382" t="s">
        <v>1400</v>
      </c>
      <c r="H43" s="382"/>
      <c r="I43" s="382"/>
      <c r="J43" s="382"/>
      <c r="K43" s="280"/>
    </row>
    <row r="44" spans="2:11" s="268" customFormat="1" ht="15" customHeight="1">
      <c r="B44" s="282"/>
      <c r="C44" s="284"/>
      <c r="D44" s="283"/>
      <c r="E44" s="285" t="s">
        <v>1401</v>
      </c>
      <c r="F44" s="283"/>
      <c r="G44" s="382" t="s">
        <v>1402</v>
      </c>
      <c r="H44" s="382"/>
      <c r="I44" s="382"/>
      <c r="J44" s="382"/>
      <c r="K44" s="280"/>
    </row>
    <row r="45" spans="2:11" s="268" customFormat="1" ht="15" customHeight="1">
      <c r="B45" s="282"/>
      <c r="C45" s="284"/>
      <c r="D45" s="283"/>
      <c r="E45" s="285" t="s">
        <v>32</v>
      </c>
      <c r="F45" s="283"/>
      <c r="G45" s="382" t="s">
        <v>1403</v>
      </c>
      <c r="H45" s="382"/>
      <c r="I45" s="382"/>
      <c r="J45" s="382"/>
      <c r="K45" s="280"/>
    </row>
    <row r="46" spans="2:11" s="268" customFormat="1" ht="12.75" customHeight="1">
      <c r="B46" s="282"/>
      <c r="C46" s="284"/>
      <c r="D46" s="283"/>
      <c r="E46" s="283"/>
      <c r="F46" s="283"/>
      <c r="G46" s="283"/>
      <c r="H46" s="283"/>
      <c r="I46" s="283"/>
      <c r="J46" s="283"/>
      <c r="K46" s="280"/>
    </row>
    <row r="47" spans="2:11" s="268" customFormat="1" ht="15" customHeight="1">
      <c r="B47" s="282"/>
      <c r="C47" s="284"/>
      <c r="D47" s="382" t="s">
        <v>1404</v>
      </c>
      <c r="E47" s="382"/>
      <c r="F47" s="382"/>
      <c r="G47" s="382"/>
      <c r="H47" s="382"/>
      <c r="I47" s="382"/>
      <c r="J47" s="382"/>
      <c r="K47" s="280"/>
    </row>
    <row r="48" spans="2:11" s="268" customFormat="1" ht="15" customHeight="1">
      <c r="B48" s="282"/>
      <c r="C48" s="284"/>
      <c r="D48" s="284"/>
      <c r="E48" s="382" t="s">
        <v>1405</v>
      </c>
      <c r="F48" s="382"/>
      <c r="G48" s="382"/>
      <c r="H48" s="382"/>
      <c r="I48" s="382"/>
      <c r="J48" s="382"/>
      <c r="K48" s="280"/>
    </row>
    <row r="49" spans="2:11" s="268" customFormat="1" ht="15" customHeight="1">
      <c r="B49" s="282"/>
      <c r="C49" s="284"/>
      <c r="D49" s="284"/>
      <c r="E49" s="382" t="s">
        <v>1406</v>
      </c>
      <c r="F49" s="382"/>
      <c r="G49" s="382"/>
      <c r="H49" s="382"/>
      <c r="I49" s="382"/>
      <c r="J49" s="382"/>
      <c r="K49" s="280"/>
    </row>
    <row r="50" spans="2:11" s="268" customFormat="1" ht="15" customHeight="1">
      <c r="B50" s="282"/>
      <c r="C50" s="284"/>
      <c r="D50" s="284"/>
      <c r="E50" s="382" t="s">
        <v>1407</v>
      </c>
      <c r="F50" s="382"/>
      <c r="G50" s="382"/>
      <c r="H50" s="382"/>
      <c r="I50" s="382"/>
      <c r="J50" s="382"/>
      <c r="K50" s="280"/>
    </row>
    <row r="51" spans="2:11" s="268" customFormat="1" ht="15" customHeight="1">
      <c r="B51" s="282"/>
      <c r="C51" s="284"/>
      <c r="D51" s="382" t="s">
        <v>1408</v>
      </c>
      <c r="E51" s="382"/>
      <c r="F51" s="382"/>
      <c r="G51" s="382"/>
      <c r="H51" s="382"/>
      <c r="I51" s="382"/>
      <c r="J51" s="382"/>
      <c r="K51" s="280"/>
    </row>
    <row r="52" spans="2:11" s="268" customFormat="1" ht="25.5" customHeight="1">
      <c r="B52" s="279"/>
      <c r="C52" s="384" t="s">
        <v>1409</v>
      </c>
      <c r="D52" s="384"/>
      <c r="E52" s="384"/>
      <c r="F52" s="384"/>
      <c r="G52" s="384"/>
      <c r="H52" s="384"/>
      <c r="I52" s="384"/>
      <c r="J52" s="384"/>
      <c r="K52" s="280"/>
    </row>
    <row r="53" spans="2:11" s="268" customFormat="1" ht="5.25" customHeight="1">
      <c r="B53" s="279"/>
      <c r="C53" s="281"/>
      <c r="D53" s="281"/>
      <c r="E53" s="281"/>
      <c r="F53" s="281"/>
      <c r="G53" s="281"/>
      <c r="H53" s="281"/>
      <c r="I53" s="281"/>
      <c r="J53" s="281"/>
      <c r="K53" s="280"/>
    </row>
    <row r="54" spans="2:11" s="268" customFormat="1" ht="15" customHeight="1">
      <c r="B54" s="279"/>
      <c r="C54" s="382" t="s">
        <v>1410</v>
      </c>
      <c r="D54" s="382"/>
      <c r="E54" s="382"/>
      <c r="F54" s="382"/>
      <c r="G54" s="382"/>
      <c r="H54" s="382"/>
      <c r="I54" s="382"/>
      <c r="J54" s="382"/>
      <c r="K54" s="280"/>
    </row>
    <row r="55" spans="2:11" s="268" customFormat="1" ht="15" customHeight="1">
      <c r="B55" s="279"/>
      <c r="C55" s="382" t="s">
        <v>1411</v>
      </c>
      <c r="D55" s="382"/>
      <c r="E55" s="382"/>
      <c r="F55" s="382"/>
      <c r="G55" s="382"/>
      <c r="H55" s="382"/>
      <c r="I55" s="382"/>
      <c r="J55" s="382"/>
      <c r="K55" s="280"/>
    </row>
    <row r="56" spans="2:11" s="268" customFormat="1" ht="12.75" customHeight="1">
      <c r="B56" s="279"/>
      <c r="C56" s="283"/>
      <c r="D56" s="283"/>
      <c r="E56" s="283"/>
      <c r="F56" s="283"/>
      <c r="G56" s="283"/>
      <c r="H56" s="283"/>
      <c r="I56" s="283"/>
      <c r="J56" s="283"/>
      <c r="K56" s="280"/>
    </row>
    <row r="57" spans="2:11" s="268" customFormat="1" ht="15" customHeight="1">
      <c r="B57" s="279"/>
      <c r="C57" s="382" t="s">
        <v>1412</v>
      </c>
      <c r="D57" s="382"/>
      <c r="E57" s="382"/>
      <c r="F57" s="382"/>
      <c r="G57" s="382"/>
      <c r="H57" s="382"/>
      <c r="I57" s="382"/>
      <c r="J57" s="382"/>
      <c r="K57" s="280"/>
    </row>
    <row r="58" spans="2:11" s="268" customFormat="1" ht="15" customHeight="1">
      <c r="B58" s="279"/>
      <c r="C58" s="284"/>
      <c r="D58" s="382" t="s">
        <v>1413</v>
      </c>
      <c r="E58" s="382"/>
      <c r="F58" s="382"/>
      <c r="G58" s="382"/>
      <c r="H58" s="382"/>
      <c r="I58" s="382"/>
      <c r="J58" s="382"/>
      <c r="K58" s="280"/>
    </row>
    <row r="59" spans="2:11" s="268" customFormat="1" ht="15" customHeight="1">
      <c r="B59" s="279"/>
      <c r="C59" s="284"/>
      <c r="D59" s="382" t="s">
        <v>1414</v>
      </c>
      <c r="E59" s="382"/>
      <c r="F59" s="382"/>
      <c r="G59" s="382"/>
      <c r="H59" s="382"/>
      <c r="I59" s="382"/>
      <c r="J59" s="382"/>
      <c r="K59" s="280"/>
    </row>
    <row r="60" spans="2:11" s="268" customFormat="1" ht="15" customHeight="1">
      <c r="B60" s="279"/>
      <c r="C60" s="284"/>
      <c r="D60" s="382" t="s">
        <v>1415</v>
      </c>
      <c r="E60" s="382"/>
      <c r="F60" s="382"/>
      <c r="G60" s="382"/>
      <c r="H60" s="382"/>
      <c r="I60" s="382"/>
      <c r="J60" s="382"/>
      <c r="K60" s="280"/>
    </row>
    <row r="61" spans="2:11" s="268" customFormat="1" ht="15" customHeight="1">
      <c r="B61" s="279"/>
      <c r="C61" s="284"/>
      <c r="D61" s="382" t="s">
        <v>1416</v>
      </c>
      <c r="E61" s="382"/>
      <c r="F61" s="382"/>
      <c r="G61" s="382"/>
      <c r="H61" s="382"/>
      <c r="I61" s="382"/>
      <c r="J61" s="382"/>
      <c r="K61" s="280"/>
    </row>
    <row r="62" spans="2:11" s="268" customFormat="1" ht="15" customHeight="1">
      <c r="B62" s="279"/>
      <c r="C62" s="284"/>
      <c r="D62" s="386" t="s">
        <v>1417</v>
      </c>
      <c r="E62" s="386"/>
      <c r="F62" s="386"/>
      <c r="G62" s="386"/>
      <c r="H62" s="386"/>
      <c r="I62" s="386"/>
      <c r="J62" s="386"/>
      <c r="K62" s="280"/>
    </row>
    <row r="63" spans="2:11" s="268" customFormat="1" ht="15" customHeight="1">
      <c r="B63" s="279"/>
      <c r="C63" s="284"/>
      <c r="D63" s="382" t="s">
        <v>1418</v>
      </c>
      <c r="E63" s="382"/>
      <c r="F63" s="382"/>
      <c r="G63" s="382"/>
      <c r="H63" s="382"/>
      <c r="I63" s="382"/>
      <c r="J63" s="382"/>
      <c r="K63" s="280"/>
    </row>
    <row r="64" spans="2:11" s="268" customFormat="1" ht="12.75" customHeight="1">
      <c r="B64" s="279"/>
      <c r="C64" s="284"/>
      <c r="D64" s="284"/>
      <c r="E64" s="287"/>
      <c r="F64" s="284"/>
      <c r="G64" s="284"/>
      <c r="H64" s="284"/>
      <c r="I64" s="284"/>
      <c r="J64" s="284"/>
      <c r="K64" s="280"/>
    </row>
    <row r="65" spans="2:11" s="268" customFormat="1" ht="15" customHeight="1">
      <c r="B65" s="279"/>
      <c r="C65" s="284"/>
      <c r="D65" s="382" t="s">
        <v>1419</v>
      </c>
      <c r="E65" s="382"/>
      <c r="F65" s="382"/>
      <c r="G65" s="382"/>
      <c r="H65" s="382"/>
      <c r="I65" s="382"/>
      <c r="J65" s="382"/>
      <c r="K65" s="280"/>
    </row>
    <row r="66" spans="2:11" s="268" customFormat="1" ht="15" customHeight="1">
      <c r="B66" s="279"/>
      <c r="C66" s="284"/>
      <c r="D66" s="386" t="s">
        <v>1420</v>
      </c>
      <c r="E66" s="386"/>
      <c r="F66" s="386"/>
      <c r="G66" s="386"/>
      <c r="H66" s="386"/>
      <c r="I66" s="386"/>
      <c r="J66" s="386"/>
      <c r="K66" s="280"/>
    </row>
    <row r="67" spans="2:11" s="268" customFormat="1" ht="15" customHeight="1">
      <c r="B67" s="279"/>
      <c r="C67" s="284"/>
      <c r="D67" s="382" t="s">
        <v>1421</v>
      </c>
      <c r="E67" s="382"/>
      <c r="F67" s="382"/>
      <c r="G67" s="382"/>
      <c r="H67" s="382"/>
      <c r="I67" s="382"/>
      <c r="J67" s="382"/>
      <c r="K67" s="280"/>
    </row>
    <row r="68" spans="2:11" s="268" customFormat="1" ht="15" customHeight="1">
      <c r="B68" s="279"/>
      <c r="C68" s="284"/>
      <c r="D68" s="382" t="s">
        <v>1422</v>
      </c>
      <c r="E68" s="382"/>
      <c r="F68" s="382"/>
      <c r="G68" s="382"/>
      <c r="H68" s="382"/>
      <c r="I68" s="382"/>
      <c r="J68" s="382"/>
      <c r="K68" s="280"/>
    </row>
    <row r="69" spans="2:11" s="268" customFormat="1" ht="15" customHeight="1">
      <c r="B69" s="279"/>
      <c r="C69" s="284"/>
      <c r="D69" s="382" t="s">
        <v>1423</v>
      </c>
      <c r="E69" s="382"/>
      <c r="F69" s="382"/>
      <c r="G69" s="382"/>
      <c r="H69" s="382"/>
      <c r="I69" s="382"/>
      <c r="J69" s="382"/>
      <c r="K69" s="280"/>
    </row>
    <row r="70" spans="2:11" s="268" customFormat="1" ht="15" customHeight="1">
      <c r="B70" s="279"/>
      <c r="C70" s="284"/>
      <c r="D70" s="382" t="s">
        <v>1424</v>
      </c>
      <c r="E70" s="382"/>
      <c r="F70" s="382"/>
      <c r="G70" s="382"/>
      <c r="H70" s="382"/>
      <c r="I70" s="382"/>
      <c r="J70" s="382"/>
      <c r="K70" s="280"/>
    </row>
    <row r="71" spans="2:11" s="268" customFormat="1" ht="12.75" customHeight="1">
      <c r="B71" s="288"/>
      <c r="C71" s="289"/>
      <c r="D71" s="289"/>
      <c r="E71" s="289"/>
      <c r="F71" s="289"/>
      <c r="G71" s="289"/>
      <c r="H71" s="289"/>
      <c r="I71" s="289"/>
      <c r="J71" s="289"/>
      <c r="K71" s="290"/>
    </row>
    <row r="72" spans="2:11" s="268" customFormat="1" ht="18.75" customHeight="1">
      <c r="B72" s="291"/>
      <c r="C72" s="291"/>
      <c r="D72" s="291"/>
      <c r="E72" s="291"/>
      <c r="F72" s="291"/>
      <c r="G72" s="291"/>
      <c r="H72" s="291"/>
      <c r="I72" s="291"/>
      <c r="J72" s="291"/>
      <c r="K72" s="292"/>
    </row>
    <row r="73" spans="2:11" s="268" customFormat="1" ht="18.75" customHeight="1">
      <c r="B73" s="292"/>
      <c r="C73" s="292"/>
      <c r="D73" s="292"/>
      <c r="E73" s="292"/>
      <c r="F73" s="292"/>
      <c r="G73" s="292"/>
      <c r="H73" s="292"/>
      <c r="I73" s="292"/>
      <c r="J73" s="292"/>
      <c r="K73" s="292"/>
    </row>
    <row r="74" spans="2:11" s="268" customFormat="1" ht="7.5" customHeight="1">
      <c r="B74" s="293"/>
      <c r="C74" s="294"/>
      <c r="D74" s="294"/>
      <c r="E74" s="294"/>
      <c r="F74" s="294"/>
      <c r="G74" s="294"/>
      <c r="H74" s="294"/>
      <c r="I74" s="294"/>
      <c r="J74" s="294"/>
      <c r="K74" s="295"/>
    </row>
    <row r="75" spans="2:11" s="268" customFormat="1" ht="45" customHeight="1">
      <c r="B75" s="296"/>
      <c r="C75" s="385" t="s">
        <v>1425</v>
      </c>
      <c r="D75" s="385"/>
      <c r="E75" s="385"/>
      <c r="F75" s="385"/>
      <c r="G75" s="385"/>
      <c r="H75" s="385"/>
      <c r="I75" s="385"/>
      <c r="J75" s="385"/>
      <c r="K75" s="297"/>
    </row>
    <row r="76" spans="2:11" s="268" customFormat="1" ht="17.25" customHeight="1">
      <c r="B76" s="296"/>
      <c r="C76" s="298" t="s">
        <v>1426</v>
      </c>
      <c r="D76" s="298"/>
      <c r="E76" s="298"/>
      <c r="F76" s="298" t="s">
        <v>1427</v>
      </c>
      <c r="G76" s="299"/>
      <c r="H76" s="298" t="s">
        <v>7</v>
      </c>
      <c r="I76" s="298" t="s">
        <v>24</v>
      </c>
      <c r="J76" s="298" t="s">
        <v>1428</v>
      </c>
      <c r="K76" s="297"/>
    </row>
    <row r="77" spans="2:11" s="268" customFormat="1" ht="17.25" customHeight="1">
      <c r="B77" s="296"/>
      <c r="C77" s="300" t="s">
        <v>1429</v>
      </c>
      <c r="D77" s="300"/>
      <c r="E77" s="300"/>
      <c r="F77" s="301" t="s">
        <v>1430</v>
      </c>
      <c r="G77" s="302"/>
      <c r="H77" s="300"/>
      <c r="I77" s="300"/>
      <c r="J77" s="300" t="s">
        <v>1431</v>
      </c>
      <c r="K77" s="297"/>
    </row>
    <row r="78" spans="2:11" s="268" customFormat="1" ht="5.25" customHeight="1">
      <c r="B78" s="296"/>
      <c r="C78" s="303"/>
      <c r="D78" s="303"/>
      <c r="E78" s="303"/>
      <c r="F78" s="303"/>
      <c r="G78" s="304"/>
      <c r="H78" s="303"/>
      <c r="I78" s="303"/>
      <c r="J78" s="303"/>
      <c r="K78" s="297"/>
    </row>
    <row r="79" spans="2:11" s="268" customFormat="1" ht="15" customHeight="1">
      <c r="B79" s="296"/>
      <c r="C79" s="285" t="s">
        <v>463</v>
      </c>
      <c r="D79" s="305"/>
      <c r="E79" s="305"/>
      <c r="F79" s="306" t="s">
        <v>1432</v>
      </c>
      <c r="G79" s="307"/>
      <c r="H79" s="285" t="s">
        <v>1433</v>
      </c>
      <c r="I79" s="285" t="s">
        <v>1434</v>
      </c>
      <c r="J79" s="285">
        <v>20</v>
      </c>
      <c r="K79" s="297"/>
    </row>
    <row r="80" spans="2:11" s="268" customFormat="1" ht="15" customHeight="1">
      <c r="B80" s="296"/>
      <c r="C80" s="285" t="s">
        <v>1435</v>
      </c>
      <c r="D80" s="285"/>
      <c r="E80" s="285"/>
      <c r="F80" s="306" t="s">
        <v>1432</v>
      </c>
      <c r="G80" s="307"/>
      <c r="H80" s="285" t="s">
        <v>1436</v>
      </c>
      <c r="I80" s="285" t="s">
        <v>1434</v>
      </c>
      <c r="J80" s="285">
        <v>120</v>
      </c>
      <c r="K80" s="297"/>
    </row>
    <row r="81" spans="2:11" s="268" customFormat="1" ht="15" customHeight="1">
      <c r="B81" s="308"/>
      <c r="C81" s="285" t="s">
        <v>1437</v>
      </c>
      <c r="D81" s="285"/>
      <c r="E81" s="285"/>
      <c r="F81" s="306" t="s">
        <v>1438</v>
      </c>
      <c r="G81" s="307"/>
      <c r="H81" s="285" t="s">
        <v>1439</v>
      </c>
      <c r="I81" s="285" t="s">
        <v>1434</v>
      </c>
      <c r="J81" s="285">
        <v>50</v>
      </c>
      <c r="K81" s="297"/>
    </row>
    <row r="82" spans="2:11" s="268" customFormat="1" ht="15" customHeight="1">
      <c r="B82" s="308"/>
      <c r="C82" s="285" t="s">
        <v>1440</v>
      </c>
      <c r="D82" s="285"/>
      <c r="E82" s="285"/>
      <c r="F82" s="306" t="s">
        <v>1432</v>
      </c>
      <c r="G82" s="307"/>
      <c r="H82" s="285" t="s">
        <v>1441</v>
      </c>
      <c r="I82" s="285" t="s">
        <v>1442</v>
      </c>
      <c r="J82" s="285"/>
      <c r="K82" s="297"/>
    </row>
    <row r="83" spans="2:11" s="268" customFormat="1" ht="15" customHeight="1">
      <c r="B83" s="308"/>
      <c r="C83" s="309" t="s">
        <v>1443</v>
      </c>
      <c r="D83" s="309"/>
      <c r="E83" s="309"/>
      <c r="F83" s="310" t="s">
        <v>1438</v>
      </c>
      <c r="G83" s="309"/>
      <c r="H83" s="309" t="s">
        <v>1444</v>
      </c>
      <c r="I83" s="309" t="s">
        <v>1434</v>
      </c>
      <c r="J83" s="309">
        <v>15</v>
      </c>
      <c r="K83" s="297"/>
    </row>
    <row r="84" spans="2:11" s="268" customFormat="1" ht="15" customHeight="1">
      <c r="B84" s="308"/>
      <c r="C84" s="309" t="s">
        <v>1445</v>
      </c>
      <c r="D84" s="309"/>
      <c r="E84" s="309"/>
      <c r="F84" s="310" t="s">
        <v>1438</v>
      </c>
      <c r="G84" s="309"/>
      <c r="H84" s="309" t="s">
        <v>1446</v>
      </c>
      <c r="I84" s="309" t="s">
        <v>1434</v>
      </c>
      <c r="J84" s="309">
        <v>15</v>
      </c>
      <c r="K84" s="297"/>
    </row>
    <row r="85" spans="2:11" s="268" customFormat="1" ht="15" customHeight="1">
      <c r="B85" s="308"/>
      <c r="C85" s="309" t="s">
        <v>1447</v>
      </c>
      <c r="D85" s="309"/>
      <c r="E85" s="309"/>
      <c r="F85" s="310" t="s">
        <v>1438</v>
      </c>
      <c r="G85" s="309"/>
      <c r="H85" s="309" t="s">
        <v>1448</v>
      </c>
      <c r="I85" s="309" t="s">
        <v>1434</v>
      </c>
      <c r="J85" s="309">
        <v>20</v>
      </c>
      <c r="K85" s="297"/>
    </row>
    <row r="86" spans="2:11" s="268" customFormat="1" ht="15" customHeight="1">
      <c r="B86" s="308"/>
      <c r="C86" s="309" t="s">
        <v>1449</v>
      </c>
      <c r="D86" s="309"/>
      <c r="E86" s="309"/>
      <c r="F86" s="310" t="s">
        <v>1438</v>
      </c>
      <c r="G86" s="309"/>
      <c r="H86" s="309" t="s">
        <v>1450</v>
      </c>
      <c r="I86" s="309" t="s">
        <v>1434</v>
      </c>
      <c r="J86" s="309">
        <v>20</v>
      </c>
      <c r="K86" s="297"/>
    </row>
    <row r="87" spans="2:11" s="268" customFormat="1" ht="15" customHeight="1">
      <c r="B87" s="308"/>
      <c r="C87" s="285" t="s">
        <v>1451</v>
      </c>
      <c r="D87" s="285"/>
      <c r="E87" s="285"/>
      <c r="F87" s="306" t="s">
        <v>1438</v>
      </c>
      <c r="G87" s="307"/>
      <c r="H87" s="285" t="s">
        <v>1452</v>
      </c>
      <c r="I87" s="285" t="s">
        <v>1434</v>
      </c>
      <c r="J87" s="285">
        <v>50</v>
      </c>
      <c r="K87" s="297"/>
    </row>
    <row r="88" spans="2:11" s="268" customFormat="1" ht="15" customHeight="1">
      <c r="B88" s="308"/>
      <c r="C88" s="285" t="s">
        <v>1453</v>
      </c>
      <c r="D88" s="285"/>
      <c r="E88" s="285"/>
      <c r="F88" s="306" t="s">
        <v>1438</v>
      </c>
      <c r="G88" s="307"/>
      <c r="H88" s="285" t="s">
        <v>1454</v>
      </c>
      <c r="I88" s="285" t="s">
        <v>1434</v>
      </c>
      <c r="J88" s="285">
        <v>20</v>
      </c>
      <c r="K88" s="297"/>
    </row>
    <row r="89" spans="2:11" s="268" customFormat="1" ht="15" customHeight="1">
      <c r="B89" s="308"/>
      <c r="C89" s="285" t="s">
        <v>1455</v>
      </c>
      <c r="D89" s="285"/>
      <c r="E89" s="285"/>
      <c r="F89" s="306" t="s">
        <v>1438</v>
      </c>
      <c r="G89" s="307"/>
      <c r="H89" s="285" t="s">
        <v>1456</v>
      </c>
      <c r="I89" s="285" t="s">
        <v>1434</v>
      </c>
      <c r="J89" s="285">
        <v>20</v>
      </c>
      <c r="K89" s="297"/>
    </row>
    <row r="90" spans="2:11" s="268" customFormat="1" ht="15" customHeight="1">
      <c r="B90" s="308"/>
      <c r="C90" s="285" t="s">
        <v>1457</v>
      </c>
      <c r="D90" s="285"/>
      <c r="E90" s="285"/>
      <c r="F90" s="306" t="s">
        <v>1438</v>
      </c>
      <c r="G90" s="307"/>
      <c r="H90" s="285" t="s">
        <v>1458</v>
      </c>
      <c r="I90" s="285" t="s">
        <v>1434</v>
      </c>
      <c r="J90" s="285">
        <v>50</v>
      </c>
      <c r="K90" s="297"/>
    </row>
    <row r="91" spans="2:11" s="268" customFormat="1" ht="15" customHeight="1">
      <c r="B91" s="308"/>
      <c r="C91" s="285" t="s">
        <v>1459</v>
      </c>
      <c r="D91" s="285"/>
      <c r="E91" s="285"/>
      <c r="F91" s="306" t="s">
        <v>1438</v>
      </c>
      <c r="G91" s="307"/>
      <c r="H91" s="285" t="s">
        <v>1459</v>
      </c>
      <c r="I91" s="285" t="s">
        <v>1434</v>
      </c>
      <c r="J91" s="285">
        <v>50</v>
      </c>
      <c r="K91" s="297"/>
    </row>
    <row r="92" spans="2:11" s="268" customFormat="1" ht="15" customHeight="1">
      <c r="B92" s="308"/>
      <c r="C92" s="285" t="s">
        <v>1460</v>
      </c>
      <c r="D92" s="285"/>
      <c r="E92" s="285"/>
      <c r="F92" s="306" t="s">
        <v>1438</v>
      </c>
      <c r="G92" s="307"/>
      <c r="H92" s="285" t="s">
        <v>1461</v>
      </c>
      <c r="I92" s="285" t="s">
        <v>1434</v>
      </c>
      <c r="J92" s="285">
        <v>255</v>
      </c>
      <c r="K92" s="297"/>
    </row>
    <row r="93" spans="2:11" s="268" customFormat="1" ht="15" customHeight="1">
      <c r="B93" s="308"/>
      <c r="C93" s="285" t="s">
        <v>1462</v>
      </c>
      <c r="D93" s="285"/>
      <c r="E93" s="285"/>
      <c r="F93" s="306" t="s">
        <v>1432</v>
      </c>
      <c r="G93" s="307"/>
      <c r="H93" s="285" t="s">
        <v>1463</v>
      </c>
      <c r="I93" s="285" t="s">
        <v>1464</v>
      </c>
      <c r="J93" s="285"/>
      <c r="K93" s="297"/>
    </row>
    <row r="94" spans="2:11" s="268" customFormat="1" ht="15" customHeight="1">
      <c r="B94" s="308"/>
      <c r="C94" s="285" t="s">
        <v>1465</v>
      </c>
      <c r="D94" s="285"/>
      <c r="E94" s="285"/>
      <c r="F94" s="306" t="s">
        <v>1432</v>
      </c>
      <c r="G94" s="307"/>
      <c r="H94" s="285" t="s">
        <v>1466</v>
      </c>
      <c r="I94" s="285" t="s">
        <v>1467</v>
      </c>
      <c r="J94" s="285"/>
      <c r="K94" s="297"/>
    </row>
    <row r="95" spans="2:11" s="268" customFormat="1" ht="15" customHeight="1">
      <c r="B95" s="308"/>
      <c r="C95" s="285" t="s">
        <v>1468</v>
      </c>
      <c r="D95" s="285"/>
      <c r="E95" s="285"/>
      <c r="F95" s="306" t="s">
        <v>1432</v>
      </c>
      <c r="G95" s="307"/>
      <c r="H95" s="285" t="s">
        <v>1468</v>
      </c>
      <c r="I95" s="285" t="s">
        <v>1467</v>
      </c>
      <c r="J95" s="285"/>
      <c r="K95" s="297"/>
    </row>
    <row r="96" spans="2:11" s="268" customFormat="1" ht="15" customHeight="1">
      <c r="B96" s="308"/>
      <c r="C96" s="285" t="s">
        <v>8</v>
      </c>
      <c r="D96" s="285"/>
      <c r="E96" s="285"/>
      <c r="F96" s="306" t="s">
        <v>1432</v>
      </c>
      <c r="G96" s="307"/>
      <c r="H96" s="285" t="s">
        <v>1469</v>
      </c>
      <c r="I96" s="285" t="s">
        <v>1467</v>
      </c>
      <c r="J96" s="285"/>
      <c r="K96" s="297"/>
    </row>
    <row r="97" spans="2:11" s="268" customFormat="1" ht="15" customHeight="1">
      <c r="B97" s="308"/>
      <c r="C97" s="285" t="s">
        <v>10</v>
      </c>
      <c r="D97" s="285"/>
      <c r="E97" s="285"/>
      <c r="F97" s="306" t="s">
        <v>1432</v>
      </c>
      <c r="G97" s="307"/>
      <c r="H97" s="285" t="s">
        <v>1470</v>
      </c>
      <c r="I97" s="285" t="s">
        <v>1467</v>
      </c>
      <c r="J97" s="285"/>
      <c r="K97" s="297"/>
    </row>
    <row r="98" spans="2:11" s="268" customFormat="1" ht="15" customHeight="1">
      <c r="B98" s="311"/>
      <c r="C98" s="312"/>
      <c r="D98" s="312"/>
      <c r="E98" s="312"/>
      <c r="F98" s="312"/>
      <c r="G98" s="312"/>
      <c r="H98" s="312"/>
      <c r="I98" s="312"/>
      <c r="J98" s="312"/>
      <c r="K98" s="313"/>
    </row>
    <row r="99" spans="2:11" s="268" customFormat="1" ht="18.75" customHeight="1">
      <c r="B99" s="314"/>
      <c r="C99" s="315"/>
      <c r="D99" s="315"/>
      <c r="E99" s="315"/>
      <c r="F99" s="315"/>
      <c r="G99" s="315"/>
      <c r="H99" s="315"/>
      <c r="I99" s="315"/>
      <c r="J99" s="315"/>
      <c r="K99" s="314"/>
    </row>
    <row r="100" spans="2:11" s="268" customFormat="1" ht="18.75" customHeight="1">
      <c r="B100" s="292"/>
      <c r="C100" s="292"/>
      <c r="D100" s="292"/>
      <c r="E100" s="292"/>
      <c r="F100" s="292"/>
      <c r="G100" s="292"/>
      <c r="H100" s="292"/>
      <c r="I100" s="292"/>
      <c r="J100" s="292"/>
      <c r="K100" s="292"/>
    </row>
    <row r="101" spans="2:11" s="268" customFormat="1" ht="7.5" customHeight="1">
      <c r="B101" s="293"/>
      <c r="C101" s="294"/>
      <c r="D101" s="294"/>
      <c r="E101" s="294"/>
      <c r="F101" s="294"/>
      <c r="G101" s="294"/>
      <c r="H101" s="294"/>
      <c r="I101" s="294"/>
      <c r="J101" s="294"/>
      <c r="K101" s="295"/>
    </row>
    <row r="102" spans="2:11" s="268" customFormat="1" ht="45" customHeight="1">
      <c r="B102" s="296"/>
      <c r="C102" s="385" t="s">
        <v>1471</v>
      </c>
      <c r="D102" s="385"/>
      <c r="E102" s="385"/>
      <c r="F102" s="385"/>
      <c r="G102" s="385"/>
      <c r="H102" s="385"/>
      <c r="I102" s="385"/>
      <c r="J102" s="385"/>
      <c r="K102" s="297"/>
    </row>
    <row r="103" spans="2:11" s="268" customFormat="1" ht="17.25" customHeight="1">
      <c r="B103" s="296"/>
      <c r="C103" s="298" t="s">
        <v>1426</v>
      </c>
      <c r="D103" s="298"/>
      <c r="E103" s="298"/>
      <c r="F103" s="298" t="s">
        <v>1427</v>
      </c>
      <c r="G103" s="299"/>
      <c r="H103" s="298" t="s">
        <v>7</v>
      </c>
      <c r="I103" s="298" t="s">
        <v>24</v>
      </c>
      <c r="J103" s="298" t="s">
        <v>1428</v>
      </c>
      <c r="K103" s="297"/>
    </row>
    <row r="104" spans="2:11" s="268" customFormat="1" ht="17.25" customHeight="1">
      <c r="B104" s="296"/>
      <c r="C104" s="300" t="s">
        <v>1429</v>
      </c>
      <c r="D104" s="300"/>
      <c r="E104" s="300"/>
      <c r="F104" s="301" t="s">
        <v>1430</v>
      </c>
      <c r="G104" s="302"/>
      <c r="H104" s="300"/>
      <c r="I104" s="300"/>
      <c r="J104" s="300" t="s">
        <v>1431</v>
      </c>
      <c r="K104" s="297"/>
    </row>
    <row r="105" spans="2:11" s="268" customFormat="1" ht="5.25" customHeight="1">
      <c r="B105" s="296"/>
      <c r="C105" s="298"/>
      <c r="D105" s="298"/>
      <c r="E105" s="298"/>
      <c r="F105" s="298"/>
      <c r="G105" s="316"/>
      <c r="H105" s="298"/>
      <c r="I105" s="298"/>
      <c r="J105" s="298"/>
      <c r="K105" s="297"/>
    </row>
    <row r="106" spans="2:11" s="268" customFormat="1" ht="15" customHeight="1">
      <c r="B106" s="296"/>
      <c r="C106" s="285" t="s">
        <v>463</v>
      </c>
      <c r="D106" s="305"/>
      <c r="E106" s="305"/>
      <c r="F106" s="306" t="s">
        <v>1432</v>
      </c>
      <c r="G106" s="285"/>
      <c r="H106" s="285" t="s">
        <v>1472</v>
      </c>
      <c r="I106" s="285" t="s">
        <v>1434</v>
      </c>
      <c r="J106" s="285">
        <v>20</v>
      </c>
      <c r="K106" s="297"/>
    </row>
    <row r="107" spans="2:11" s="268" customFormat="1" ht="15" customHeight="1">
      <c r="B107" s="296"/>
      <c r="C107" s="285" t="s">
        <v>1435</v>
      </c>
      <c r="D107" s="285"/>
      <c r="E107" s="285"/>
      <c r="F107" s="306" t="s">
        <v>1432</v>
      </c>
      <c r="G107" s="285"/>
      <c r="H107" s="285" t="s">
        <v>1472</v>
      </c>
      <c r="I107" s="285" t="s">
        <v>1434</v>
      </c>
      <c r="J107" s="285">
        <v>120</v>
      </c>
      <c r="K107" s="297"/>
    </row>
    <row r="108" spans="2:11" s="268" customFormat="1" ht="15" customHeight="1">
      <c r="B108" s="308"/>
      <c r="C108" s="285" t="s">
        <v>1437</v>
      </c>
      <c r="D108" s="285"/>
      <c r="E108" s="285"/>
      <c r="F108" s="306" t="s">
        <v>1438</v>
      </c>
      <c r="G108" s="285"/>
      <c r="H108" s="285" t="s">
        <v>1472</v>
      </c>
      <c r="I108" s="285" t="s">
        <v>1434</v>
      </c>
      <c r="J108" s="285">
        <v>50</v>
      </c>
      <c r="K108" s="297"/>
    </row>
    <row r="109" spans="2:11" s="268" customFormat="1" ht="15" customHeight="1">
      <c r="B109" s="308"/>
      <c r="C109" s="285" t="s">
        <v>1440</v>
      </c>
      <c r="D109" s="285"/>
      <c r="E109" s="285"/>
      <c r="F109" s="306" t="s">
        <v>1432</v>
      </c>
      <c r="G109" s="285"/>
      <c r="H109" s="285" t="s">
        <v>1472</v>
      </c>
      <c r="I109" s="285" t="s">
        <v>1442</v>
      </c>
      <c r="J109" s="285"/>
      <c r="K109" s="297"/>
    </row>
    <row r="110" spans="2:11" s="268" customFormat="1" ht="15" customHeight="1">
      <c r="B110" s="308"/>
      <c r="C110" s="285" t="s">
        <v>1451</v>
      </c>
      <c r="D110" s="285"/>
      <c r="E110" s="285"/>
      <c r="F110" s="306" t="s">
        <v>1438</v>
      </c>
      <c r="G110" s="285"/>
      <c r="H110" s="285" t="s">
        <v>1472</v>
      </c>
      <c r="I110" s="285" t="s">
        <v>1434</v>
      </c>
      <c r="J110" s="285">
        <v>50</v>
      </c>
      <c r="K110" s="297"/>
    </row>
    <row r="111" spans="2:11" s="268" customFormat="1" ht="15" customHeight="1">
      <c r="B111" s="308"/>
      <c r="C111" s="285" t="s">
        <v>1459</v>
      </c>
      <c r="D111" s="285"/>
      <c r="E111" s="285"/>
      <c r="F111" s="306" t="s">
        <v>1438</v>
      </c>
      <c r="G111" s="285"/>
      <c r="H111" s="285" t="s">
        <v>1472</v>
      </c>
      <c r="I111" s="285" t="s">
        <v>1434</v>
      </c>
      <c r="J111" s="285">
        <v>50</v>
      </c>
      <c r="K111" s="297"/>
    </row>
    <row r="112" spans="2:11" s="268" customFormat="1" ht="15" customHeight="1">
      <c r="B112" s="308"/>
      <c r="C112" s="285" t="s">
        <v>1457</v>
      </c>
      <c r="D112" s="285"/>
      <c r="E112" s="285"/>
      <c r="F112" s="306" t="s">
        <v>1438</v>
      </c>
      <c r="G112" s="285"/>
      <c r="H112" s="285" t="s">
        <v>1472</v>
      </c>
      <c r="I112" s="285" t="s">
        <v>1434</v>
      </c>
      <c r="J112" s="285">
        <v>50</v>
      </c>
      <c r="K112" s="297"/>
    </row>
    <row r="113" spans="2:11" s="268" customFormat="1" ht="15" customHeight="1">
      <c r="B113" s="308"/>
      <c r="C113" s="285" t="s">
        <v>463</v>
      </c>
      <c r="D113" s="285"/>
      <c r="E113" s="285"/>
      <c r="F113" s="306" t="s">
        <v>1432</v>
      </c>
      <c r="G113" s="285"/>
      <c r="H113" s="285" t="s">
        <v>1473</v>
      </c>
      <c r="I113" s="285" t="s">
        <v>1434</v>
      </c>
      <c r="J113" s="285">
        <v>20</v>
      </c>
      <c r="K113" s="297"/>
    </row>
    <row r="114" spans="2:11" s="268" customFormat="1" ht="15" customHeight="1">
      <c r="B114" s="308"/>
      <c r="C114" s="285" t="s">
        <v>1474</v>
      </c>
      <c r="D114" s="285"/>
      <c r="E114" s="285"/>
      <c r="F114" s="306" t="s">
        <v>1432</v>
      </c>
      <c r="G114" s="285"/>
      <c r="H114" s="285" t="s">
        <v>1475</v>
      </c>
      <c r="I114" s="285" t="s">
        <v>1434</v>
      </c>
      <c r="J114" s="285">
        <v>120</v>
      </c>
      <c r="K114" s="297"/>
    </row>
    <row r="115" spans="2:11" s="268" customFormat="1" ht="15" customHeight="1">
      <c r="B115" s="308"/>
      <c r="C115" s="285" t="s">
        <v>8</v>
      </c>
      <c r="D115" s="285"/>
      <c r="E115" s="285"/>
      <c r="F115" s="306" t="s">
        <v>1432</v>
      </c>
      <c r="G115" s="285"/>
      <c r="H115" s="285" t="s">
        <v>1476</v>
      </c>
      <c r="I115" s="285" t="s">
        <v>1467</v>
      </c>
      <c r="J115" s="285"/>
      <c r="K115" s="297"/>
    </row>
    <row r="116" spans="2:11" s="268" customFormat="1" ht="15" customHeight="1">
      <c r="B116" s="308"/>
      <c r="C116" s="285" t="s">
        <v>10</v>
      </c>
      <c r="D116" s="285"/>
      <c r="E116" s="285"/>
      <c r="F116" s="306" t="s">
        <v>1432</v>
      </c>
      <c r="G116" s="285"/>
      <c r="H116" s="285" t="s">
        <v>1477</v>
      </c>
      <c r="I116" s="285" t="s">
        <v>1467</v>
      </c>
      <c r="J116" s="285"/>
      <c r="K116" s="297"/>
    </row>
    <row r="117" spans="2:11" s="268" customFormat="1" ht="15" customHeight="1">
      <c r="B117" s="308"/>
      <c r="C117" s="285" t="s">
        <v>24</v>
      </c>
      <c r="D117" s="285"/>
      <c r="E117" s="285"/>
      <c r="F117" s="306" t="s">
        <v>1432</v>
      </c>
      <c r="G117" s="285"/>
      <c r="H117" s="285" t="s">
        <v>1478</v>
      </c>
      <c r="I117" s="285" t="s">
        <v>1479</v>
      </c>
      <c r="J117" s="285"/>
      <c r="K117" s="297"/>
    </row>
    <row r="118" spans="2:11" s="268" customFormat="1" ht="15" customHeight="1">
      <c r="B118" s="311"/>
      <c r="C118" s="317"/>
      <c r="D118" s="317"/>
      <c r="E118" s="317"/>
      <c r="F118" s="317"/>
      <c r="G118" s="317"/>
      <c r="H118" s="317"/>
      <c r="I118" s="317"/>
      <c r="J118" s="317"/>
      <c r="K118" s="313"/>
    </row>
    <row r="119" spans="2:11" s="268" customFormat="1" ht="18.75" customHeight="1">
      <c r="B119" s="318"/>
      <c r="C119" s="319"/>
      <c r="D119" s="319"/>
      <c r="E119" s="319"/>
      <c r="F119" s="320"/>
      <c r="G119" s="319"/>
      <c r="H119" s="319"/>
      <c r="I119" s="319"/>
      <c r="J119" s="319"/>
      <c r="K119" s="318"/>
    </row>
    <row r="120" spans="2:11" s="268" customFormat="1" ht="18.75" customHeight="1">
      <c r="B120" s="292"/>
      <c r="C120" s="292"/>
      <c r="D120" s="292"/>
      <c r="E120" s="292"/>
      <c r="F120" s="292"/>
      <c r="G120" s="292"/>
      <c r="H120" s="292"/>
      <c r="I120" s="292"/>
      <c r="J120" s="292"/>
      <c r="K120" s="292"/>
    </row>
    <row r="121" spans="2:11" s="268" customFormat="1" ht="7.5" customHeight="1">
      <c r="B121" s="321"/>
      <c r="C121" s="322"/>
      <c r="D121" s="322"/>
      <c r="E121" s="322"/>
      <c r="F121" s="322"/>
      <c r="G121" s="322"/>
      <c r="H121" s="322"/>
      <c r="I121" s="322"/>
      <c r="J121" s="322"/>
      <c r="K121" s="323"/>
    </row>
    <row r="122" spans="2:11" s="268" customFormat="1" ht="45" customHeight="1">
      <c r="B122" s="324"/>
      <c r="C122" s="383" t="s">
        <v>1480</v>
      </c>
      <c r="D122" s="383"/>
      <c r="E122" s="383"/>
      <c r="F122" s="383"/>
      <c r="G122" s="383"/>
      <c r="H122" s="383"/>
      <c r="I122" s="383"/>
      <c r="J122" s="383"/>
      <c r="K122" s="325"/>
    </row>
    <row r="123" spans="2:11" s="268" customFormat="1" ht="17.25" customHeight="1">
      <c r="B123" s="326"/>
      <c r="C123" s="298" t="s">
        <v>1426</v>
      </c>
      <c r="D123" s="298"/>
      <c r="E123" s="298"/>
      <c r="F123" s="298" t="s">
        <v>1427</v>
      </c>
      <c r="G123" s="299"/>
      <c r="H123" s="298" t="s">
        <v>7</v>
      </c>
      <c r="I123" s="298" t="s">
        <v>24</v>
      </c>
      <c r="J123" s="298" t="s">
        <v>1428</v>
      </c>
      <c r="K123" s="327"/>
    </row>
    <row r="124" spans="2:11" s="268" customFormat="1" ht="17.25" customHeight="1">
      <c r="B124" s="326"/>
      <c r="C124" s="300" t="s">
        <v>1429</v>
      </c>
      <c r="D124" s="300"/>
      <c r="E124" s="300"/>
      <c r="F124" s="301" t="s">
        <v>1430</v>
      </c>
      <c r="G124" s="302"/>
      <c r="H124" s="300"/>
      <c r="I124" s="300"/>
      <c r="J124" s="300" t="s">
        <v>1431</v>
      </c>
      <c r="K124" s="327"/>
    </row>
    <row r="125" spans="2:11" s="268" customFormat="1" ht="5.25" customHeight="1">
      <c r="B125" s="328"/>
      <c r="C125" s="303"/>
      <c r="D125" s="303"/>
      <c r="E125" s="303"/>
      <c r="F125" s="303"/>
      <c r="G125" s="329"/>
      <c r="H125" s="303"/>
      <c r="I125" s="303"/>
      <c r="J125" s="303"/>
      <c r="K125" s="330"/>
    </row>
    <row r="126" spans="2:11" s="268" customFormat="1" ht="15" customHeight="1">
      <c r="B126" s="328"/>
      <c r="C126" s="285" t="s">
        <v>1435</v>
      </c>
      <c r="D126" s="305"/>
      <c r="E126" s="305"/>
      <c r="F126" s="306" t="s">
        <v>1432</v>
      </c>
      <c r="G126" s="285"/>
      <c r="H126" s="285" t="s">
        <v>1472</v>
      </c>
      <c r="I126" s="285" t="s">
        <v>1434</v>
      </c>
      <c r="J126" s="285">
        <v>120</v>
      </c>
      <c r="K126" s="331"/>
    </row>
    <row r="127" spans="2:11" s="268" customFormat="1" ht="15" customHeight="1">
      <c r="B127" s="328"/>
      <c r="C127" s="285" t="s">
        <v>6</v>
      </c>
      <c r="D127" s="285"/>
      <c r="E127" s="285"/>
      <c r="F127" s="306" t="s">
        <v>1432</v>
      </c>
      <c r="G127" s="285"/>
      <c r="H127" s="285" t="s">
        <v>1481</v>
      </c>
      <c r="I127" s="285" t="s">
        <v>1434</v>
      </c>
      <c r="J127" s="285" t="s">
        <v>1482</v>
      </c>
      <c r="K127" s="331"/>
    </row>
    <row r="128" spans="2:11" s="268" customFormat="1" ht="15" customHeight="1">
      <c r="B128" s="328"/>
      <c r="C128" s="285" t="s">
        <v>1381</v>
      </c>
      <c r="D128" s="285"/>
      <c r="E128" s="285"/>
      <c r="F128" s="306" t="s">
        <v>1432</v>
      </c>
      <c r="G128" s="285"/>
      <c r="H128" s="285" t="s">
        <v>1483</v>
      </c>
      <c r="I128" s="285" t="s">
        <v>1434</v>
      </c>
      <c r="J128" s="285" t="s">
        <v>1482</v>
      </c>
      <c r="K128" s="331"/>
    </row>
    <row r="129" spans="2:11" s="268" customFormat="1" ht="15" customHeight="1">
      <c r="B129" s="328"/>
      <c r="C129" s="285" t="s">
        <v>1443</v>
      </c>
      <c r="D129" s="285"/>
      <c r="E129" s="285"/>
      <c r="F129" s="306" t="s">
        <v>1438</v>
      </c>
      <c r="G129" s="285"/>
      <c r="H129" s="285" t="s">
        <v>1444</v>
      </c>
      <c r="I129" s="285" t="s">
        <v>1434</v>
      </c>
      <c r="J129" s="285">
        <v>15</v>
      </c>
      <c r="K129" s="331"/>
    </row>
    <row r="130" spans="2:11" s="268" customFormat="1" ht="15" customHeight="1">
      <c r="B130" s="328"/>
      <c r="C130" s="309" t="s">
        <v>1445</v>
      </c>
      <c r="D130" s="309"/>
      <c r="E130" s="309"/>
      <c r="F130" s="310" t="s">
        <v>1438</v>
      </c>
      <c r="G130" s="309"/>
      <c r="H130" s="309" t="s">
        <v>1446</v>
      </c>
      <c r="I130" s="309" t="s">
        <v>1434</v>
      </c>
      <c r="J130" s="309">
        <v>15</v>
      </c>
      <c r="K130" s="331"/>
    </row>
    <row r="131" spans="2:11" s="268" customFormat="1" ht="15" customHeight="1">
      <c r="B131" s="328"/>
      <c r="C131" s="309" t="s">
        <v>1447</v>
      </c>
      <c r="D131" s="309"/>
      <c r="E131" s="309"/>
      <c r="F131" s="310" t="s">
        <v>1438</v>
      </c>
      <c r="G131" s="309"/>
      <c r="H131" s="309" t="s">
        <v>1448</v>
      </c>
      <c r="I131" s="309" t="s">
        <v>1434</v>
      </c>
      <c r="J131" s="309">
        <v>20</v>
      </c>
      <c r="K131" s="331"/>
    </row>
    <row r="132" spans="2:11" s="268" customFormat="1" ht="15" customHeight="1">
      <c r="B132" s="328"/>
      <c r="C132" s="309" t="s">
        <v>1449</v>
      </c>
      <c r="D132" s="309"/>
      <c r="E132" s="309"/>
      <c r="F132" s="310" t="s">
        <v>1438</v>
      </c>
      <c r="G132" s="309"/>
      <c r="H132" s="309" t="s">
        <v>1450</v>
      </c>
      <c r="I132" s="309" t="s">
        <v>1434</v>
      </c>
      <c r="J132" s="309">
        <v>20</v>
      </c>
      <c r="K132" s="331"/>
    </row>
    <row r="133" spans="2:11" s="268" customFormat="1" ht="15" customHeight="1">
      <c r="B133" s="328"/>
      <c r="C133" s="285" t="s">
        <v>1437</v>
      </c>
      <c r="D133" s="285"/>
      <c r="E133" s="285"/>
      <c r="F133" s="306" t="s">
        <v>1438</v>
      </c>
      <c r="G133" s="285"/>
      <c r="H133" s="285" t="s">
        <v>1472</v>
      </c>
      <c r="I133" s="285" t="s">
        <v>1434</v>
      </c>
      <c r="J133" s="285">
        <v>50</v>
      </c>
      <c r="K133" s="331"/>
    </row>
    <row r="134" spans="2:11" s="268" customFormat="1" ht="15" customHeight="1">
      <c r="B134" s="328"/>
      <c r="C134" s="285" t="s">
        <v>1451</v>
      </c>
      <c r="D134" s="285"/>
      <c r="E134" s="285"/>
      <c r="F134" s="306" t="s">
        <v>1438</v>
      </c>
      <c r="G134" s="285"/>
      <c r="H134" s="285" t="s">
        <v>1472</v>
      </c>
      <c r="I134" s="285" t="s">
        <v>1434</v>
      </c>
      <c r="J134" s="285">
        <v>50</v>
      </c>
      <c r="K134" s="331"/>
    </row>
    <row r="135" spans="2:11" s="268" customFormat="1" ht="15" customHeight="1">
      <c r="B135" s="328"/>
      <c r="C135" s="285" t="s">
        <v>1457</v>
      </c>
      <c r="D135" s="285"/>
      <c r="E135" s="285"/>
      <c r="F135" s="306" t="s">
        <v>1438</v>
      </c>
      <c r="G135" s="285"/>
      <c r="H135" s="285" t="s">
        <v>1472</v>
      </c>
      <c r="I135" s="285" t="s">
        <v>1434</v>
      </c>
      <c r="J135" s="285">
        <v>50</v>
      </c>
      <c r="K135" s="331"/>
    </row>
    <row r="136" spans="2:11" s="268" customFormat="1" ht="15" customHeight="1">
      <c r="B136" s="328"/>
      <c r="C136" s="285" t="s">
        <v>1459</v>
      </c>
      <c r="D136" s="285"/>
      <c r="E136" s="285"/>
      <c r="F136" s="306" t="s">
        <v>1438</v>
      </c>
      <c r="G136" s="285"/>
      <c r="H136" s="285" t="s">
        <v>1472</v>
      </c>
      <c r="I136" s="285" t="s">
        <v>1434</v>
      </c>
      <c r="J136" s="285">
        <v>50</v>
      </c>
      <c r="K136" s="331"/>
    </row>
    <row r="137" spans="2:11" s="268" customFormat="1" ht="15" customHeight="1">
      <c r="B137" s="328"/>
      <c r="C137" s="285" t="s">
        <v>1460</v>
      </c>
      <c r="D137" s="285"/>
      <c r="E137" s="285"/>
      <c r="F137" s="306" t="s">
        <v>1438</v>
      </c>
      <c r="G137" s="285"/>
      <c r="H137" s="285" t="s">
        <v>1484</v>
      </c>
      <c r="I137" s="285" t="s">
        <v>1434</v>
      </c>
      <c r="J137" s="285">
        <v>255</v>
      </c>
      <c r="K137" s="331"/>
    </row>
    <row r="138" spans="2:11" s="268" customFormat="1" ht="15" customHeight="1">
      <c r="B138" s="328"/>
      <c r="C138" s="285" t="s">
        <v>1462</v>
      </c>
      <c r="D138" s="285"/>
      <c r="E138" s="285"/>
      <c r="F138" s="306" t="s">
        <v>1432</v>
      </c>
      <c r="G138" s="285"/>
      <c r="H138" s="285" t="s">
        <v>1485</v>
      </c>
      <c r="I138" s="285" t="s">
        <v>1464</v>
      </c>
      <c r="J138" s="285"/>
      <c r="K138" s="331"/>
    </row>
    <row r="139" spans="2:11" s="268" customFormat="1" ht="15" customHeight="1">
      <c r="B139" s="328"/>
      <c r="C139" s="285" t="s">
        <v>1465</v>
      </c>
      <c r="D139" s="285"/>
      <c r="E139" s="285"/>
      <c r="F139" s="306" t="s">
        <v>1432</v>
      </c>
      <c r="G139" s="285"/>
      <c r="H139" s="285" t="s">
        <v>1486</v>
      </c>
      <c r="I139" s="285" t="s">
        <v>1467</v>
      </c>
      <c r="J139" s="285"/>
      <c r="K139" s="331"/>
    </row>
    <row r="140" spans="2:11" s="268" customFormat="1" ht="15" customHeight="1">
      <c r="B140" s="328"/>
      <c r="C140" s="285" t="s">
        <v>1468</v>
      </c>
      <c r="D140" s="285"/>
      <c r="E140" s="285"/>
      <c r="F140" s="306" t="s">
        <v>1432</v>
      </c>
      <c r="G140" s="285"/>
      <c r="H140" s="285" t="s">
        <v>1468</v>
      </c>
      <c r="I140" s="285" t="s">
        <v>1467</v>
      </c>
      <c r="J140" s="285"/>
      <c r="K140" s="331"/>
    </row>
    <row r="141" spans="2:11" s="268" customFormat="1" ht="15" customHeight="1">
      <c r="B141" s="328"/>
      <c r="C141" s="285" t="s">
        <v>8</v>
      </c>
      <c r="D141" s="285"/>
      <c r="E141" s="285"/>
      <c r="F141" s="306" t="s">
        <v>1432</v>
      </c>
      <c r="G141" s="285"/>
      <c r="H141" s="285" t="s">
        <v>1487</v>
      </c>
      <c r="I141" s="285" t="s">
        <v>1467</v>
      </c>
      <c r="J141" s="285"/>
      <c r="K141" s="331"/>
    </row>
    <row r="142" spans="2:11" s="268" customFormat="1" ht="15" customHeight="1">
      <c r="B142" s="328"/>
      <c r="C142" s="285" t="s">
        <v>1488</v>
      </c>
      <c r="D142" s="285"/>
      <c r="E142" s="285"/>
      <c r="F142" s="306" t="s">
        <v>1432</v>
      </c>
      <c r="G142" s="285"/>
      <c r="H142" s="285" t="s">
        <v>1489</v>
      </c>
      <c r="I142" s="285" t="s">
        <v>1467</v>
      </c>
      <c r="J142" s="285"/>
      <c r="K142" s="331"/>
    </row>
    <row r="143" spans="2:11" s="268" customFormat="1" ht="15" customHeight="1">
      <c r="B143" s="332"/>
      <c r="C143" s="333"/>
      <c r="D143" s="333"/>
      <c r="E143" s="333"/>
      <c r="F143" s="333"/>
      <c r="G143" s="333"/>
      <c r="H143" s="333"/>
      <c r="I143" s="333"/>
      <c r="J143" s="333"/>
      <c r="K143" s="334"/>
    </row>
    <row r="144" spans="2:11" s="268" customFormat="1" ht="18.75" customHeight="1">
      <c r="B144" s="319"/>
      <c r="C144" s="319"/>
      <c r="D144" s="319"/>
      <c r="E144" s="319"/>
      <c r="F144" s="320"/>
      <c r="G144" s="319"/>
      <c r="H144" s="319"/>
      <c r="I144" s="319"/>
      <c r="J144" s="319"/>
      <c r="K144" s="319"/>
    </row>
    <row r="145" spans="2:11" s="268" customFormat="1" ht="18.75" customHeight="1">
      <c r="B145" s="292"/>
      <c r="C145" s="292"/>
      <c r="D145" s="292"/>
      <c r="E145" s="292"/>
      <c r="F145" s="292"/>
      <c r="G145" s="292"/>
      <c r="H145" s="292"/>
      <c r="I145" s="292"/>
      <c r="J145" s="292"/>
      <c r="K145" s="292"/>
    </row>
    <row r="146" spans="2:11" s="268" customFormat="1" ht="7.5" customHeight="1">
      <c r="B146" s="293"/>
      <c r="C146" s="294"/>
      <c r="D146" s="294"/>
      <c r="E146" s="294"/>
      <c r="F146" s="294"/>
      <c r="G146" s="294"/>
      <c r="H146" s="294"/>
      <c r="I146" s="294"/>
      <c r="J146" s="294"/>
      <c r="K146" s="295"/>
    </row>
    <row r="147" spans="2:11" s="268" customFormat="1" ht="45" customHeight="1">
      <c r="B147" s="296"/>
      <c r="C147" s="385" t="s">
        <v>1490</v>
      </c>
      <c r="D147" s="385"/>
      <c r="E147" s="385"/>
      <c r="F147" s="385"/>
      <c r="G147" s="385"/>
      <c r="H147" s="385"/>
      <c r="I147" s="385"/>
      <c r="J147" s="385"/>
      <c r="K147" s="297"/>
    </row>
    <row r="148" spans="2:11" s="268" customFormat="1" ht="17.25" customHeight="1">
      <c r="B148" s="296"/>
      <c r="C148" s="298" t="s">
        <v>1426</v>
      </c>
      <c r="D148" s="298"/>
      <c r="E148" s="298"/>
      <c r="F148" s="298" t="s">
        <v>1427</v>
      </c>
      <c r="G148" s="299"/>
      <c r="H148" s="298" t="s">
        <v>7</v>
      </c>
      <c r="I148" s="298" t="s">
        <v>24</v>
      </c>
      <c r="J148" s="298" t="s">
        <v>1428</v>
      </c>
      <c r="K148" s="297"/>
    </row>
    <row r="149" spans="2:11" s="268" customFormat="1" ht="17.25" customHeight="1">
      <c r="B149" s="296"/>
      <c r="C149" s="300" t="s">
        <v>1429</v>
      </c>
      <c r="D149" s="300"/>
      <c r="E149" s="300"/>
      <c r="F149" s="301" t="s">
        <v>1430</v>
      </c>
      <c r="G149" s="302"/>
      <c r="H149" s="300"/>
      <c r="I149" s="300"/>
      <c r="J149" s="300" t="s">
        <v>1431</v>
      </c>
      <c r="K149" s="297"/>
    </row>
    <row r="150" spans="2:11" s="268" customFormat="1" ht="5.25" customHeight="1">
      <c r="B150" s="308"/>
      <c r="C150" s="303"/>
      <c r="D150" s="303"/>
      <c r="E150" s="303"/>
      <c r="F150" s="303"/>
      <c r="G150" s="304"/>
      <c r="H150" s="303"/>
      <c r="I150" s="303"/>
      <c r="J150" s="303"/>
      <c r="K150" s="331"/>
    </row>
    <row r="151" spans="2:11" s="268" customFormat="1" ht="15" customHeight="1">
      <c r="B151" s="308"/>
      <c r="C151" s="335" t="s">
        <v>1435</v>
      </c>
      <c r="D151" s="285"/>
      <c r="E151" s="285"/>
      <c r="F151" s="336" t="s">
        <v>1432</v>
      </c>
      <c r="G151" s="285"/>
      <c r="H151" s="335" t="s">
        <v>1472</v>
      </c>
      <c r="I151" s="335" t="s">
        <v>1434</v>
      </c>
      <c r="J151" s="335">
        <v>120</v>
      </c>
      <c r="K151" s="331"/>
    </row>
    <row r="152" spans="2:11" s="268" customFormat="1" ht="15" customHeight="1">
      <c r="B152" s="308"/>
      <c r="C152" s="335" t="s">
        <v>6</v>
      </c>
      <c r="D152" s="285"/>
      <c r="E152" s="285"/>
      <c r="F152" s="336" t="s">
        <v>1432</v>
      </c>
      <c r="G152" s="285"/>
      <c r="H152" s="335" t="s">
        <v>1491</v>
      </c>
      <c r="I152" s="335" t="s">
        <v>1434</v>
      </c>
      <c r="J152" s="335" t="s">
        <v>1482</v>
      </c>
      <c r="K152" s="331"/>
    </row>
    <row r="153" spans="2:11" s="268" customFormat="1" ht="15" customHeight="1">
      <c r="B153" s="308"/>
      <c r="C153" s="335" t="s">
        <v>1381</v>
      </c>
      <c r="D153" s="285"/>
      <c r="E153" s="285"/>
      <c r="F153" s="336" t="s">
        <v>1432</v>
      </c>
      <c r="G153" s="285"/>
      <c r="H153" s="335" t="s">
        <v>1492</v>
      </c>
      <c r="I153" s="335" t="s">
        <v>1434</v>
      </c>
      <c r="J153" s="335" t="s">
        <v>1482</v>
      </c>
      <c r="K153" s="331"/>
    </row>
    <row r="154" spans="2:11" s="268" customFormat="1" ht="15" customHeight="1">
      <c r="B154" s="308"/>
      <c r="C154" s="335" t="s">
        <v>1437</v>
      </c>
      <c r="D154" s="285"/>
      <c r="E154" s="285"/>
      <c r="F154" s="336" t="s">
        <v>1438</v>
      </c>
      <c r="G154" s="285"/>
      <c r="H154" s="335" t="s">
        <v>1472</v>
      </c>
      <c r="I154" s="335" t="s">
        <v>1434</v>
      </c>
      <c r="J154" s="335">
        <v>50</v>
      </c>
      <c r="K154" s="331"/>
    </row>
    <row r="155" spans="2:11" s="268" customFormat="1" ht="15" customHeight="1">
      <c r="B155" s="308"/>
      <c r="C155" s="335" t="s">
        <v>1440</v>
      </c>
      <c r="D155" s="285"/>
      <c r="E155" s="285"/>
      <c r="F155" s="336" t="s">
        <v>1432</v>
      </c>
      <c r="G155" s="285"/>
      <c r="H155" s="335" t="s">
        <v>1472</v>
      </c>
      <c r="I155" s="335" t="s">
        <v>1442</v>
      </c>
      <c r="J155" s="335"/>
      <c r="K155" s="331"/>
    </row>
    <row r="156" spans="2:11" s="268" customFormat="1" ht="15" customHeight="1">
      <c r="B156" s="308"/>
      <c r="C156" s="335" t="s">
        <v>1451</v>
      </c>
      <c r="D156" s="285"/>
      <c r="E156" s="285"/>
      <c r="F156" s="336" t="s">
        <v>1438</v>
      </c>
      <c r="G156" s="285"/>
      <c r="H156" s="335" t="s">
        <v>1472</v>
      </c>
      <c r="I156" s="335" t="s">
        <v>1434</v>
      </c>
      <c r="J156" s="335">
        <v>50</v>
      </c>
      <c r="K156" s="331"/>
    </row>
    <row r="157" spans="2:11" s="268" customFormat="1" ht="15" customHeight="1">
      <c r="B157" s="308"/>
      <c r="C157" s="335" t="s">
        <v>1459</v>
      </c>
      <c r="D157" s="285"/>
      <c r="E157" s="285"/>
      <c r="F157" s="336" t="s">
        <v>1438</v>
      </c>
      <c r="G157" s="285"/>
      <c r="H157" s="335" t="s">
        <v>1472</v>
      </c>
      <c r="I157" s="335" t="s">
        <v>1434</v>
      </c>
      <c r="J157" s="335">
        <v>50</v>
      </c>
      <c r="K157" s="331"/>
    </row>
    <row r="158" spans="2:11" s="268" customFormat="1" ht="15" customHeight="1">
      <c r="B158" s="308"/>
      <c r="C158" s="335" t="s">
        <v>1457</v>
      </c>
      <c r="D158" s="285"/>
      <c r="E158" s="285"/>
      <c r="F158" s="336" t="s">
        <v>1438</v>
      </c>
      <c r="G158" s="285"/>
      <c r="H158" s="335" t="s">
        <v>1472</v>
      </c>
      <c r="I158" s="335" t="s">
        <v>1434</v>
      </c>
      <c r="J158" s="335">
        <v>50</v>
      </c>
      <c r="K158" s="331"/>
    </row>
    <row r="159" spans="2:11" s="268" customFormat="1" ht="15" customHeight="1">
      <c r="B159" s="308"/>
      <c r="C159" s="335" t="s">
        <v>447</v>
      </c>
      <c r="D159" s="285"/>
      <c r="E159" s="285"/>
      <c r="F159" s="336" t="s">
        <v>1432</v>
      </c>
      <c r="G159" s="285"/>
      <c r="H159" s="335" t="s">
        <v>1493</v>
      </c>
      <c r="I159" s="335" t="s">
        <v>1434</v>
      </c>
      <c r="J159" s="335" t="s">
        <v>1494</v>
      </c>
      <c r="K159" s="331"/>
    </row>
    <row r="160" spans="2:11" s="268" customFormat="1" ht="15" customHeight="1">
      <c r="B160" s="308"/>
      <c r="C160" s="335" t="s">
        <v>1495</v>
      </c>
      <c r="D160" s="285"/>
      <c r="E160" s="285"/>
      <c r="F160" s="336" t="s">
        <v>1432</v>
      </c>
      <c r="G160" s="285"/>
      <c r="H160" s="335" t="s">
        <v>1496</v>
      </c>
      <c r="I160" s="335" t="s">
        <v>1467</v>
      </c>
      <c r="J160" s="335"/>
      <c r="K160" s="331"/>
    </row>
    <row r="161" spans="2:11" s="268" customFormat="1" ht="15" customHeight="1">
      <c r="B161" s="337"/>
      <c r="C161" s="317"/>
      <c r="D161" s="317"/>
      <c r="E161" s="317"/>
      <c r="F161" s="317"/>
      <c r="G161" s="317"/>
      <c r="H161" s="317"/>
      <c r="I161" s="317"/>
      <c r="J161" s="317"/>
      <c r="K161" s="338"/>
    </row>
    <row r="162" spans="2:11" s="268" customFormat="1" ht="18.75" customHeight="1">
      <c r="B162" s="319"/>
      <c r="C162" s="329"/>
      <c r="D162" s="329"/>
      <c r="E162" s="329"/>
      <c r="F162" s="339"/>
      <c r="G162" s="329"/>
      <c r="H162" s="329"/>
      <c r="I162" s="329"/>
      <c r="J162" s="329"/>
      <c r="K162" s="319"/>
    </row>
    <row r="163" spans="2:11" s="268" customFormat="1" ht="18.75" customHeight="1">
      <c r="B163" s="292"/>
      <c r="C163" s="292"/>
      <c r="D163" s="292"/>
      <c r="E163" s="292"/>
      <c r="F163" s="292"/>
      <c r="G163" s="292"/>
      <c r="H163" s="292"/>
      <c r="I163" s="292"/>
      <c r="J163" s="292"/>
      <c r="K163" s="292"/>
    </row>
    <row r="164" spans="2:11" s="268" customFormat="1" ht="7.5" customHeight="1">
      <c r="B164" s="273"/>
      <c r="C164" s="274"/>
      <c r="D164" s="274"/>
      <c r="E164" s="274"/>
      <c r="F164" s="274"/>
      <c r="G164" s="274"/>
      <c r="H164" s="274"/>
      <c r="I164" s="274"/>
      <c r="J164" s="274"/>
      <c r="K164" s="275"/>
    </row>
    <row r="165" spans="2:11" s="268" customFormat="1" ht="45" customHeight="1">
      <c r="B165" s="276"/>
      <c r="C165" s="383" t="s">
        <v>1497</v>
      </c>
      <c r="D165" s="383"/>
      <c r="E165" s="383"/>
      <c r="F165" s="383"/>
      <c r="G165" s="383"/>
      <c r="H165" s="383"/>
      <c r="I165" s="383"/>
      <c r="J165" s="383"/>
      <c r="K165" s="277"/>
    </row>
    <row r="166" spans="2:11" s="268" customFormat="1" ht="17.25" customHeight="1">
      <c r="B166" s="276"/>
      <c r="C166" s="298" t="s">
        <v>1426</v>
      </c>
      <c r="D166" s="298"/>
      <c r="E166" s="298"/>
      <c r="F166" s="298" t="s">
        <v>1427</v>
      </c>
      <c r="G166" s="340"/>
      <c r="H166" s="341" t="s">
        <v>7</v>
      </c>
      <c r="I166" s="341" t="s">
        <v>24</v>
      </c>
      <c r="J166" s="298" t="s">
        <v>1428</v>
      </c>
      <c r="K166" s="277"/>
    </row>
    <row r="167" spans="2:11" s="268" customFormat="1" ht="17.25" customHeight="1">
      <c r="B167" s="279"/>
      <c r="C167" s="300" t="s">
        <v>1429</v>
      </c>
      <c r="D167" s="300"/>
      <c r="E167" s="300"/>
      <c r="F167" s="301" t="s">
        <v>1430</v>
      </c>
      <c r="G167" s="342"/>
      <c r="H167" s="343"/>
      <c r="I167" s="343"/>
      <c r="J167" s="300" t="s">
        <v>1431</v>
      </c>
      <c r="K167" s="280"/>
    </row>
    <row r="168" spans="2:11" s="268" customFormat="1" ht="5.25" customHeight="1">
      <c r="B168" s="308"/>
      <c r="C168" s="303"/>
      <c r="D168" s="303"/>
      <c r="E168" s="303"/>
      <c r="F168" s="303"/>
      <c r="G168" s="304"/>
      <c r="H168" s="303"/>
      <c r="I168" s="303"/>
      <c r="J168" s="303"/>
      <c r="K168" s="331"/>
    </row>
    <row r="169" spans="2:11" s="268" customFormat="1" ht="15" customHeight="1">
      <c r="B169" s="308"/>
      <c r="C169" s="285" t="s">
        <v>1435</v>
      </c>
      <c r="D169" s="285"/>
      <c r="E169" s="285"/>
      <c r="F169" s="306" t="s">
        <v>1432</v>
      </c>
      <c r="G169" s="285"/>
      <c r="H169" s="285" t="s">
        <v>1472</v>
      </c>
      <c r="I169" s="285" t="s">
        <v>1434</v>
      </c>
      <c r="J169" s="285">
        <v>120</v>
      </c>
      <c r="K169" s="331"/>
    </row>
    <row r="170" spans="2:11" s="268" customFormat="1" ht="15" customHeight="1">
      <c r="B170" s="308"/>
      <c r="C170" s="285" t="s">
        <v>6</v>
      </c>
      <c r="D170" s="285"/>
      <c r="E170" s="285"/>
      <c r="F170" s="306" t="s">
        <v>1432</v>
      </c>
      <c r="G170" s="285"/>
      <c r="H170" s="285" t="s">
        <v>1481</v>
      </c>
      <c r="I170" s="285" t="s">
        <v>1434</v>
      </c>
      <c r="J170" s="285" t="s">
        <v>1482</v>
      </c>
      <c r="K170" s="331"/>
    </row>
    <row r="171" spans="2:11" s="268" customFormat="1" ht="15" customHeight="1">
      <c r="B171" s="308"/>
      <c r="C171" s="285" t="s">
        <v>1381</v>
      </c>
      <c r="D171" s="285"/>
      <c r="E171" s="285"/>
      <c r="F171" s="306" t="s">
        <v>1432</v>
      </c>
      <c r="G171" s="285"/>
      <c r="H171" s="285" t="s">
        <v>1498</v>
      </c>
      <c r="I171" s="285" t="s">
        <v>1434</v>
      </c>
      <c r="J171" s="285" t="s">
        <v>1482</v>
      </c>
      <c r="K171" s="331"/>
    </row>
    <row r="172" spans="2:11" s="268" customFormat="1" ht="15" customHeight="1">
      <c r="B172" s="308"/>
      <c r="C172" s="285" t="s">
        <v>1437</v>
      </c>
      <c r="D172" s="285"/>
      <c r="E172" s="285"/>
      <c r="F172" s="306" t="s">
        <v>1438</v>
      </c>
      <c r="G172" s="285"/>
      <c r="H172" s="285" t="s">
        <v>1498</v>
      </c>
      <c r="I172" s="285" t="s">
        <v>1434</v>
      </c>
      <c r="J172" s="285">
        <v>50</v>
      </c>
      <c r="K172" s="331"/>
    </row>
    <row r="173" spans="2:11" s="268" customFormat="1" ht="15" customHeight="1">
      <c r="B173" s="308"/>
      <c r="C173" s="285" t="s">
        <v>1440</v>
      </c>
      <c r="D173" s="285"/>
      <c r="E173" s="285"/>
      <c r="F173" s="306" t="s">
        <v>1432</v>
      </c>
      <c r="G173" s="285"/>
      <c r="H173" s="285" t="s">
        <v>1498</v>
      </c>
      <c r="I173" s="285" t="s">
        <v>1442</v>
      </c>
      <c r="J173" s="285"/>
      <c r="K173" s="331"/>
    </row>
    <row r="174" spans="2:11" s="268" customFormat="1" ht="15" customHeight="1">
      <c r="B174" s="308"/>
      <c r="C174" s="285" t="s">
        <v>1451</v>
      </c>
      <c r="D174" s="285"/>
      <c r="E174" s="285"/>
      <c r="F174" s="306" t="s">
        <v>1438</v>
      </c>
      <c r="G174" s="285"/>
      <c r="H174" s="285" t="s">
        <v>1498</v>
      </c>
      <c r="I174" s="285" t="s">
        <v>1434</v>
      </c>
      <c r="J174" s="285">
        <v>50</v>
      </c>
      <c r="K174" s="331"/>
    </row>
    <row r="175" spans="2:11" s="268" customFormat="1" ht="15" customHeight="1">
      <c r="B175" s="308"/>
      <c r="C175" s="285" t="s">
        <v>1459</v>
      </c>
      <c r="D175" s="285"/>
      <c r="E175" s="285"/>
      <c r="F175" s="306" t="s">
        <v>1438</v>
      </c>
      <c r="G175" s="285"/>
      <c r="H175" s="285" t="s">
        <v>1498</v>
      </c>
      <c r="I175" s="285" t="s">
        <v>1434</v>
      </c>
      <c r="J175" s="285">
        <v>50</v>
      </c>
      <c r="K175" s="331"/>
    </row>
    <row r="176" spans="2:11" s="268" customFormat="1" ht="15" customHeight="1">
      <c r="B176" s="308"/>
      <c r="C176" s="285" t="s">
        <v>1457</v>
      </c>
      <c r="D176" s="285"/>
      <c r="E176" s="285"/>
      <c r="F176" s="306" t="s">
        <v>1438</v>
      </c>
      <c r="G176" s="285"/>
      <c r="H176" s="285" t="s">
        <v>1498</v>
      </c>
      <c r="I176" s="285" t="s">
        <v>1434</v>
      </c>
      <c r="J176" s="285">
        <v>50</v>
      </c>
      <c r="K176" s="331"/>
    </row>
    <row r="177" spans="2:11" s="268" customFormat="1" ht="15" customHeight="1">
      <c r="B177" s="308"/>
      <c r="C177" s="285" t="s">
        <v>462</v>
      </c>
      <c r="D177" s="285"/>
      <c r="E177" s="285"/>
      <c r="F177" s="306" t="s">
        <v>1432</v>
      </c>
      <c r="G177" s="285"/>
      <c r="H177" s="285" t="s">
        <v>1499</v>
      </c>
      <c r="I177" s="285" t="s">
        <v>1500</v>
      </c>
      <c r="J177" s="285"/>
      <c r="K177" s="331"/>
    </row>
    <row r="178" spans="2:11" s="268" customFormat="1" ht="15" customHeight="1">
      <c r="B178" s="308"/>
      <c r="C178" s="285" t="s">
        <v>24</v>
      </c>
      <c r="D178" s="285"/>
      <c r="E178" s="285"/>
      <c r="F178" s="306" t="s">
        <v>1432</v>
      </c>
      <c r="G178" s="285"/>
      <c r="H178" s="285" t="s">
        <v>1501</v>
      </c>
      <c r="I178" s="285" t="s">
        <v>1502</v>
      </c>
      <c r="J178" s="285">
        <v>1</v>
      </c>
      <c r="K178" s="331"/>
    </row>
    <row r="179" spans="2:11" s="268" customFormat="1" ht="15" customHeight="1">
      <c r="B179" s="308"/>
      <c r="C179" s="285" t="s">
        <v>463</v>
      </c>
      <c r="D179" s="285"/>
      <c r="E179" s="285"/>
      <c r="F179" s="306" t="s">
        <v>1432</v>
      </c>
      <c r="G179" s="285"/>
      <c r="H179" s="285" t="s">
        <v>1503</v>
      </c>
      <c r="I179" s="285" t="s">
        <v>1434</v>
      </c>
      <c r="J179" s="285">
        <v>20</v>
      </c>
      <c r="K179" s="331"/>
    </row>
    <row r="180" spans="2:11" s="268" customFormat="1" ht="15" customHeight="1">
      <c r="B180" s="308"/>
      <c r="C180" s="285" t="s">
        <v>7</v>
      </c>
      <c r="D180" s="285"/>
      <c r="E180" s="285"/>
      <c r="F180" s="306" t="s">
        <v>1432</v>
      </c>
      <c r="G180" s="285"/>
      <c r="H180" s="285" t="s">
        <v>1504</v>
      </c>
      <c r="I180" s="285" t="s">
        <v>1434</v>
      </c>
      <c r="J180" s="285">
        <v>255</v>
      </c>
      <c r="K180" s="331"/>
    </row>
    <row r="181" spans="2:11" s="268" customFormat="1" ht="15" customHeight="1">
      <c r="B181" s="308"/>
      <c r="C181" s="285" t="s">
        <v>29</v>
      </c>
      <c r="D181" s="285"/>
      <c r="E181" s="285"/>
      <c r="F181" s="306" t="s">
        <v>1432</v>
      </c>
      <c r="G181" s="285"/>
      <c r="H181" s="285" t="s">
        <v>1396</v>
      </c>
      <c r="I181" s="285" t="s">
        <v>1434</v>
      </c>
      <c r="J181" s="285">
        <v>10</v>
      </c>
      <c r="K181" s="331"/>
    </row>
    <row r="182" spans="2:11" s="268" customFormat="1" ht="15" customHeight="1">
      <c r="B182" s="308"/>
      <c r="C182" s="285" t="s">
        <v>30</v>
      </c>
      <c r="D182" s="285"/>
      <c r="E182" s="285"/>
      <c r="F182" s="306" t="s">
        <v>1432</v>
      </c>
      <c r="G182" s="285"/>
      <c r="H182" s="285" t="s">
        <v>1505</v>
      </c>
      <c r="I182" s="285" t="s">
        <v>1467</v>
      </c>
      <c r="J182" s="285"/>
      <c r="K182" s="331"/>
    </row>
    <row r="183" spans="2:11" s="268" customFormat="1" ht="15" customHeight="1">
      <c r="B183" s="308"/>
      <c r="C183" s="285" t="s">
        <v>1506</v>
      </c>
      <c r="D183" s="285"/>
      <c r="E183" s="285"/>
      <c r="F183" s="306" t="s">
        <v>1432</v>
      </c>
      <c r="G183" s="285"/>
      <c r="H183" s="285" t="s">
        <v>1507</v>
      </c>
      <c r="I183" s="285" t="s">
        <v>1467</v>
      </c>
      <c r="J183" s="285"/>
      <c r="K183" s="331"/>
    </row>
    <row r="184" spans="2:11" s="268" customFormat="1" ht="15" customHeight="1">
      <c r="B184" s="308"/>
      <c r="C184" s="285" t="s">
        <v>1495</v>
      </c>
      <c r="D184" s="285"/>
      <c r="E184" s="285"/>
      <c r="F184" s="306" t="s">
        <v>1432</v>
      </c>
      <c r="G184" s="285"/>
      <c r="H184" s="285" t="s">
        <v>1508</v>
      </c>
      <c r="I184" s="285" t="s">
        <v>1467</v>
      </c>
      <c r="J184" s="285"/>
      <c r="K184" s="331"/>
    </row>
    <row r="185" spans="2:11" s="268" customFormat="1" ht="15" customHeight="1">
      <c r="B185" s="308"/>
      <c r="C185" s="285" t="s">
        <v>32</v>
      </c>
      <c r="D185" s="285"/>
      <c r="E185" s="285"/>
      <c r="F185" s="306" t="s">
        <v>1438</v>
      </c>
      <c r="G185" s="285"/>
      <c r="H185" s="285" t="s">
        <v>1509</v>
      </c>
      <c r="I185" s="285" t="s">
        <v>1434</v>
      </c>
      <c r="J185" s="285">
        <v>50</v>
      </c>
      <c r="K185" s="331"/>
    </row>
    <row r="186" spans="2:11" s="268" customFormat="1" ht="15" customHeight="1">
      <c r="B186" s="308"/>
      <c r="C186" s="285" t="s">
        <v>1510</v>
      </c>
      <c r="D186" s="285"/>
      <c r="E186" s="285"/>
      <c r="F186" s="306" t="s">
        <v>1438</v>
      </c>
      <c r="G186" s="285"/>
      <c r="H186" s="285" t="s">
        <v>1511</v>
      </c>
      <c r="I186" s="285" t="s">
        <v>1512</v>
      </c>
      <c r="J186" s="285"/>
      <c r="K186" s="331"/>
    </row>
    <row r="187" spans="2:11" s="268" customFormat="1" ht="15" customHeight="1">
      <c r="B187" s="308"/>
      <c r="C187" s="285" t="s">
        <v>1513</v>
      </c>
      <c r="D187" s="285"/>
      <c r="E187" s="285"/>
      <c r="F187" s="306" t="s">
        <v>1438</v>
      </c>
      <c r="G187" s="285"/>
      <c r="H187" s="285" t="s">
        <v>1514</v>
      </c>
      <c r="I187" s="285" t="s">
        <v>1512</v>
      </c>
      <c r="J187" s="285"/>
      <c r="K187" s="331"/>
    </row>
    <row r="188" spans="2:11" s="268" customFormat="1" ht="15" customHeight="1">
      <c r="B188" s="308"/>
      <c r="C188" s="285" t="s">
        <v>1515</v>
      </c>
      <c r="D188" s="285"/>
      <c r="E188" s="285"/>
      <c r="F188" s="306" t="s">
        <v>1438</v>
      </c>
      <c r="G188" s="285"/>
      <c r="H188" s="285" t="s">
        <v>1516</v>
      </c>
      <c r="I188" s="285" t="s">
        <v>1512</v>
      </c>
      <c r="J188" s="285"/>
      <c r="K188" s="331"/>
    </row>
    <row r="189" spans="2:11" s="268" customFormat="1" ht="15" customHeight="1">
      <c r="B189" s="308"/>
      <c r="C189" s="344" t="s">
        <v>1517</v>
      </c>
      <c r="D189" s="285"/>
      <c r="E189" s="285"/>
      <c r="F189" s="306" t="s">
        <v>1438</v>
      </c>
      <c r="G189" s="285"/>
      <c r="H189" s="285" t="s">
        <v>1518</v>
      </c>
      <c r="I189" s="285" t="s">
        <v>1519</v>
      </c>
      <c r="J189" s="345" t="s">
        <v>1520</v>
      </c>
      <c r="K189" s="331"/>
    </row>
    <row r="190" spans="2:11" s="352" customFormat="1" ht="15" customHeight="1">
      <c r="B190" s="346"/>
      <c r="C190" s="347" t="s">
        <v>1521</v>
      </c>
      <c r="D190" s="348"/>
      <c r="E190" s="348"/>
      <c r="F190" s="349" t="s">
        <v>1438</v>
      </c>
      <c r="G190" s="348"/>
      <c r="H190" s="348" t="s">
        <v>1522</v>
      </c>
      <c r="I190" s="348" t="s">
        <v>1519</v>
      </c>
      <c r="J190" s="350" t="s">
        <v>1520</v>
      </c>
      <c r="K190" s="351"/>
    </row>
    <row r="191" spans="2:11" s="268" customFormat="1" ht="15" customHeight="1">
      <c r="B191" s="308"/>
      <c r="C191" s="344" t="s">
        <v>9</v>
      </c>
      <c r="D191" s="285"/>
      <c r="E191" s="285"/>
      <c r="F191" s="306" t="s">
        <v>1432</v>
      </c>
      <c r="G191" s="285"/>
      <c r="H191" s="283" t="s">
        <v>1523</v>
      </c>
      <c r="I191" s="285" t="s">
        <v>1524</v>
      </c>
      <c r="J191" s="285"/>
      <c r="K191" s="331"/>
    </row>
    <row r="192" spans="2:11" s="268" customFormat="1" ht="15" customHeight="1">
      <c r="B192" s="308"/>
      <c r="C192" s="344" t="s">
        <v>1525</v>
      </c>
      <c r="D192" s="285"/>
      <c r="E192" s="285"/>
      <c r="F192" s="306" t="s">
        <v>1432</v>
      </c>
      <c r="G192" s="285"/>
      <c r="H192" s="285" t="s">
        <v>1526</v>
      </c>
      <c r="I192" s="285" t="s">
        <v>1467</v>
      </c>
      <c r="J192" s="285"/>
      <c r="K192" s="331"/>
    </row>
    <row r="193" spans="2:11" s="268" customFormat="1" ht="15" customHeight="1">
      <c r="B193" s="308"/>
      <c r="C193" s="344" t="s">
        <v>1527</v>
      </c>
      <c r="D193" s="285"/>
      <c r="E193" s="285"/>
      <c r="F193" s="306" t="s">
        <v>1432</v>
      </c>
      <c r="G193" s="285"/>
      <c r="H193" s="285" t="s">
        <v>1528</v>
      </c>
      <c r="I193" s="285" t="s">
        <v>1467</v>
      </c>
      <c r="J193" s="285"/>
      <c r="K193" s="331"/>
    </row>
    <row r="194" spans="2:11" s="268" customFormat="1" ht="15" customHeight="1">
      <c r="B194" s="308"/>
      <c r="C194" s="344" t="s">
        <v>1529</v>
      </c>
      <c r="D194" s="285"/>
      <c r="E194" s="285"/>
      <c r="F194" s="306" t="s">
        <v>1438</v>
      </c>
      <c r="G194" s="285"/>
      <c r="H194" s="285" t="s">
        <v>1530</v>
      </c>
      <c r="I194" s="285" t="s">
        <v>1467</v>
      </c>
      <c r="J194" s="285"/>
      <c r="K194" s="331"/>
    </row>
    <row r="195" spans="2:11" s="268" customFormat="1" ht="15" customHeight="1">
      <c r="B195" s="337"/>
      <c r="C195" s="353"/>
      <c r="D195" s="317"/>
      <c r="E195" s="317"/>
      <c r="F195" s="317"/>
      <c r="G195" s="317"/>
      <c r="H195" s="317"/>
      <c r="I195" s="317"/>
      <c r="J195" s="317"/>
      <c r="K195" s="338"/>
    </row>
    <row r="196" spans="2:11" s="268" customFormat="1" ht="18.75" customHeight="1">
      <c r="B196" s="319"/>
      <c r="C196" s="329"/>
      <c r="D196" s="329"/>
      <c r="E196" s="329"/>
      <c r="F196" s="339"/>
      <c r="G196" s="329"/>
      <c r="H196" s="329"/>
      <c r="I196" s="329"/>
      <c r="J196" s="329"/>
      <c r="K196" s="319"/>
    </row>
    <row r="197" spans="2:11" s="268" customFormat="1" ht="18.75" customHeight="1">
      <c r="B197" s="319"/>
      <c r="C197" s="329"/>
      <c r="D197" s="329"/>
      <c r="E197" s="329"/>
      <c r="F197" s="339"/>
      <c r="G197" s="329"/>
      <c r="H197" s="329"/>
      <c r="I197" s="329"/>
      <c r="J197" s="329"/>
      <c r="K197" s="319"/>
    </row>
    <row r="198" spans="2:11" s="268" customFormat="1" ht="18.75" customHeight="1">
      <c r="B198" s="292"/>
      <c r="C198" s="292"/>
      <c r="D198" s="292"/>
      <c r="E198" s="292"/>
      <c r="F198" s="292"/>
      <c r="G198" s="292"/>
      <c r="H198" s="292"/>
      <c r="I198" s="292"/>
      <c r="J198" s="292"/>
      <c r="K198" s="292"/>
    </row>
    <row r="199" spans="2:11" s="268" customFormat="1" ht="13.5">
      <c r="B199" s="273"/>
      <c r="C199" s="274"/>
      <c r="D199" s="274"/>
      <c r="E199" s="274"/>
      <c r="F199" s="274"/>
      <c r="G199" s="274"/>
      <c r="H199" s="274"/>
      <c r="I199" s="274"/>
      <c r="J199" s="274"/>
      <c r="K199" s="275"/>
    </row>
    <row r="200" spans="2:11" s="268" customFormat="1" ht="21">
      <c r="B200" s="276"/>
      <c r="C200" s="383" t="s">
        <v>1531</v>
      </c>
      <c r="D200" s="383"/>
      <c r="E200" s="383"/>
      <c r="F200" s="383"/>
      <c r="G200" s="383"/>
      <c r="H200" s="383"/>
      <c r="I200" s="383"/>
      <c r="J200" s="383"/>
      <c r="K200" s="277"/>
    </row>
    <row r="201" spans="2:11" s="268" customFormat="1" ht="25.5" customHeight="1">
      <c r="B201" s="276"/>
      <c r="C201" s="354" t="s">
        <v>1532</v>
      </c>
      <c r="D201" s="354"/>
      <c r="E201" s="354"/>
      <c r="F201" s="354" t="s">
        <v>1533</v>
      </c>
      <c r="G201" s="355"/>
      <c r="H201" s="388" t="s">
        <v>1534</v>
      </c>
      <c r="I201" s="388"/>
      <c r="J201" s="388"/>
      <c r="K201" s="277"/>
    </row>
    <row r="202" spans="2:11" s="268" customFormat="1" ht="5.25" customHeight="1">
      <c r="B202" s="308"/>
      <c r="C202" s="303"/>
      <c r="D202" s="303"/>
      <c r="E202" s="303"/>
      <c r="F202" s="303"/>
      <c r="G202" s="329"/>
      <c r="H202" s="303"/>
      <c r="I202" s="303"/>
      <c r="J202" s="303"/>
      <c r="K202" s="331"/>
    </row>
    <row r="203" spans="2:11" s="268" customFormat="1" ht="15" customHeight="1">
      <c r="B203" s="308"/>
      <c r="C203" s="285" t="s">
        <v>1524</v>
      </c>
      <c r="D203" s="285"/>
      <c r="E203" s="285"/>
      <c r="F203" s="306" t="s">
        <v>439</v>
      </c>
      <c r="G203" s="285"/>
      <c r="H203" s="389" t="s">
        <v>1535</v>
      </c>
      <c r="I203" s="389"/>
      <c r="J203" s="389"/>
      <c r="K203" s="331"/>
    </row>
    <row r="204" spans="2:11" s="268" customFormat="1" ht="15" customHeight="1">
      <c r="B204" s="308"/>
      <c r="C204" s="285"/>
      <c r="D204" s="285"/>
      <c r="E204" s="285"/>
      <c r="F204" s="306" t="s">
        <v>440</v>
      </c>
      <c r="G204" s="285"/>
      <c r="H204" s="389" t="s">
        <v>1536</v>
      </c>
      <c r="I204" s="389"/>
      <c r="J204" s="389"/>
      <c r="K204" s="331"/>
    </row>
    <row r="205" spans="2:11" s="268" customFormat="1" ht="15" customHeight="1">
      <c r="B205" s="308"/>
      <c r="C205" s="285"/>
      <c r="D205" s="285"/>
      <c r="E205" s="285"/>
      <c r="F205" s="306" t="s">
        <v>443</v>
      </c>
      <c r="G205" s="285"/>
      <c r="H205" s="389" t="s">
        <v>1537</v>
      </c>
      <c r="I205" s="389"/>
      <c r="J205" s="389"/>
      <c r="K205" s="331"/>
    </row>
    <row r="206" spans="2:11" s="268" customFormat="1" ht="15" customHeight="1">
      <c r="B206" s="308"/>
      <c r="C206" s="285"/>
      <c r="D206" s="285"/>
      <c r="E206" s="285"/>
      <c r="F206" s="306" t="s">
        <v>441</v>
      </c>
      <c r="G206" s="285"/>
      <c r="H206" s="389" t="s">
        <v>1538</v>
      </c>
      <c r="I206" s="389"/>
      <c r="J206" s="389"/>
      <c r="K206" s="331"/>
    </row>
    <row r="207" spans="2:11" s="268" customFormat="1" ht="15" customHeight="1">
      <c r="B207" s="308"/>
      <c r="C207" s="285"/>
      <c r="D207" s="285"/>
      <c r="E207" s="285"/>
      <c r="F207" s="306" t="s">
        <v>442</v>
      </c>
      <c r="G207" s="285"/>
      <c r="H207" s="389" t="s">
        <v>1539</v>
      </c>
      <c r="I207" s="389"/>
      <c r="J207" s="389"/>
      <c r="K207" s="331"/>
    </row>
    <row r="208" spans="2:11" s="268" customFormat="1" ht="15" customHeight="1">
      <c r="B208" s="308"/>
      <c r="C208" s="285"/>
      <c r="D208" s="285"/>
      <c r="E208" s="285"/>
      <c r="F208" s="306"/>
      <c r="G208" s="285"/>
      <c r="H208" s="285"/>
      <c r="I208" s="285"/>
      <c r="J208" s="285"/>
      <c r="K208" s="331"/>
    </row>
    <row r="209" spans="2:11" s="268" customFormat="1" ht="15" customHeight="1">
      <c r="B209" s="308"/>
      <c r="C209" s="285" t="s">
        <v>1479</v>
      </c>
      <c r="D209" s="285"/>
      <c r="E209" s="285"/>
      <c r="F209" s="306" t="s">
        <v>1371</v>
      </c>
      <c r="G209" s="285"/>
      <c r="H209" s="389" t="s">
        <v>1540</v>
      </c>
      <c r="I209" s="389"/>
      <c r="J209" s="389"/>
      <c r="K209" s="331"/>
    </row>
    <row r="210" spans="2:11" s="268" customFormat="1" ht="15" customHeight="1">
      <c r="B210" s="308"/>
      <c r="C210" s="285"/>
      <c r="D210" s="285"/>
      <c r="E210" s="285"/>
      <c r="F210" s="306" t="s">
        <v>1375</v>
      </c>
      <c r="G210" s="285"/>
      <c r="H210" s="389" t="s">
        <v>1376</v>
      </c>
      <c r="I210" s="389"/>
      <c r="J210" s="389"/>
      <c r="K210" s="331"/>
    </row>
    <row r="211" spans="2:11" s="268" customFormat="1" ht="15" customHeight="1">
      <c r="B211" s="308"/>
      <c r="C211" s="285"/>
      <c r="D211" s="285"/>
      <c r="E211" s="285"/>
      <c r="F211" s="306" t="s">
        <v>1373</v>
      </c>
      <c r="G211" s="285"/>
      <c r="H211" s="389" t="s">
        <v>1541</v>
      </c>
      <c r="I211" s="389"/>
      <c r="J211" s="389"/>
      <c r="K211" s="331"/>
    </row>
    <row r="212" spans="2:11" s="268" customFormat="1" ht="15" customHeight="1">
      <c r="B212" s="356"/>
      <c r="C212" s="285"/>
      <c r="D212" s="285"/>
      <c r="E212" s="285"/>
      <c r="F212" s="306" t="s">
        <v>1377</v>
      </c>
      <c r="G212" s="344"/>
      <c r="H212" s="387" t="s">
        <v>1378</v>
      </c>
      <c r="I212" s="387"/>
      <c r="J212" s="387"/>
      <c r="K212" s="357"/>
    </row>
    <row r="213" spans="2:11" s="268" customFormat="1" ht="15" customHeight="1">
      <c r="B213" s="356"/>
      <c r="C213" s="285"/>
      <c r="D213" s="285"/>
      <c r="E213" s="285"/>
      <c r="F213" s="306" t="s">
        <v>1379</v>
      </c>
      <c r="G213" s="344"/>
      <c r="H213" s="387" t="s">
        <v>1351</v>
      </c>
      <c r="I213" s="387"/>
      <c r="J213" s="387"/>
      <c r="K213" s="357"/>
    </row>
    <row r="214" spans="2:11" s="268" customFormat="1" ht="15" customHeight="1">
      <c r="B214" s="356"/>
      <c r="C214" s="285"/>
      <c r="D214" s="285"/>
      <c r="E214" s="285"/>
      <c r="F214" s="306"/>
      <c r="G214" s="344"/>
      <c r="H214" s="335"/>
      <c r="I214" s="335"/>
      <c r="J214" s="335"/>
      <c r="K214" s="357"/>
    </row>
    <row r="215" spans="2:11" s="268" customFormat="1" ht="15" customHeight="1">
      <c r="B215" s="356"/>
      <c r="C215" s="285" t="s">
        <v>1502</v>
      </c>
      <c r="D215" s="285"/>
      <c r="E215" s="285"/>
      <c r="F215" s="306">
        <v>1</v>
      </c>
      <c r="G215" s="344"/>
      <c r="H215" s="387" t="s">
        <v>1542</v>
      </c>
      <c r="I215" s="387"/>
      <c r="J215" s="387"/>
      <c r="K215" s="357"/>
    </row>
    <row r="216" spans="2:11" s="268" customFormat="1" ht="15" customHeight="1">
      <c r="B216" s="356"/>
      <c r="C216" s="285"/>
      <c r="D216" s="285"/>
      <c r="E216" s="285"/>
      <c r="F216" s="306">
        <v>2</v>
      </c>
      <c r="G216" s="344"/>
      <c r="H216" s="387" t="s">
        <v>1543</v>
      </c>
      <c r="I216" s="387"/>
      <c r="J216" s="387"/>
      <c r="K216" s="357"/>
    </row>
    <row r="217" spans="2:11" s="268" customFormat="1" ht="15" customHeight="1">
      <c r="B217" s="356"/>
      <c r="C217" s="285"/>
      <c r="D217" s="285"/>
      <c r="E217" s="285"/>
      <c r="F217" s="306">
        <v>3</v>
      </c>
      <c r="G217" s="344"/>
      <c r="H217" s="387" t="s">
        <v>1544</v>
      </c>
      <c r="I217" s="387"/>
      <c r="J217" s="387"/>
      <c r="K217" s="357"/>
    </row>
    <row r="218" spans="2:11" s="268" customFormat="1" ht="15" customHeight="1">
      <c r="B218" s="356"/>
      <c r="C218" s="285"/>
      <c r="D218" s="285"/>
      <c r="E218" s="285"/>
      <c r="F218" s="306">
        <v>4</v>
      </c>
      <c r="G218" s="344"/>
      <c r="H218" s="387" t="s">
        <v>1545</v>
      </c>
      <c r="I218" s="387"/>
      <c r="J218" s="387"/>
      <c r="K218" s="357"/>
    </row>
    <row r="219" spans="2:11" s="268" customFormat="1" ht="12.75" customHeight="1">
      <c r="B219" s="358"/>
      <c r="C219" s="359"/>
      <c r="D219" s="359"/>
      <c r="E219" s="359"/>
      <c r="F219" s="359"/>
      <c r="G219" s="359"/>
      <c r="H219" s="359"/>
      <c r="I219" s="359"/>
      <c r="J219" s="359"/>
      <c r="K219" s="360"/>
    </row>
  </sheetData>
  <sheetProtection formatCells="0" formatColumns="0" formatRows="0" insertColumns="0" insertRows="0" insertHyperlinks="0" deleteColumns="0" deleteRows="0" sort="0" autoFilter="0" pivotTables="0"/>
  <mergeCells count="77">
    <mergeCell ref="H213:J213"/>
    <mergeCell ref="H215:J215"/>
    <mergeCell ref="H216:J216"/>
    <mergeCell ref="H217:J217"/>
    <mergeCell ref="H218:J218"/>
    <mergeCell ref="H212:J212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0:J210"/>
    <mergeCell ref="H211:J211"/>
    <mergeCell ref="C147:J147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D61:J61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47:J47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34:J34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F19:J19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</vt:i4>
      </vt:variant>
    </vt:vector>
  </HeadingPairs>
  <TitlesOfParts>
    <vt:vector size="12" baseType="lpstr">
      <vt:lpstr>Rekapitulace</vt:lpstr>
      <vt:lpstr>101</vt:lpstr>
      <vt:lpstr>300</vt:lpstr>
      <vt:lpstr>401.1</vt:lpstr>
      <vt:lpstr>VRN 01</vt:lpstr>
      <vt:lpstr>VRN 02</vt:lpstr>
      <vt:lpstr>SO 300 pokyny k vyplnění</vt:lpstr>
      <vt:lpstr>'300'!Názvy_tisku</vt:lpstr>
      <vt:lpstr>'VRN 02'!Názvy_tisku</vt:lpstr>
      <vt:lpstr>'300'!Oblast_tisku</vt:lpstr>
      <vt:lpstr>'SO 300 pokyny k vyplnění'!Oblast_tisku</vt:lpstr>
      <vt:lpstr>'VRN 02'!Oblast_tisku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 Vasickova</dc:creator>
  <cp:lastModifiedBy>Katerina Vasickova</cp:lastModifiedBy>
  <dcterms:created xsi:type="dcterms:W3CDTF">2024-12-05T08:28:13Z</dcterms:created>
  <dcterms:modified xsi:type="dcterms:W3CDTF">2025-01-24T09:10:33Z</dcterms:modified>
</cp:coreProperties>
</file>